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https://d.docs.live.net/6f7f010f73276a7a/Documents/DOR USA Members/"/>
    </mc:Choice>
  </mc:AlternateContent>
  <xr:revisionPtr revIDLastSave="58" documentId="8_{8722CD80-DA6E-408A-BA81-0296E6683ACC}" xr6:coauthVersionLast="47" xr6:coauthVersionMax="47" xr10:uidLastSave="{26ABB215-6761-4E4E-ABD3-0C7C0841E75A}"/>
  <bookViews>
    <workbookView xWindow="28680" yWindow="-120" windowWidth="29040" windowHeight="15720" activeTab="2" xr2:uid="{9BE0A637-154C-4AF4-8B35-6AE18FA022B0}"/>
  </bookViews>
  <sheets>
    <sheet name="FitzMaurice, Kyle" sheetId="6" r:id="rId1"/>
    <sheet name="OBD File" sheetId="5" r:id="rId2"/>
    <sheet name="DOR Games" sheetId="4" r:id="rId3"/>
    <sheet name="Points Calculator" sheetId="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4" i="6" l="1"/>
  <c r="C14" i="6"/>
  <c r="D14" i="6"/>
  <c r="E14" i="6"/>
  <c r="A14" i="6"/>
  <c r="I26" i="6" l="1"/>
  <c r="I25" i="6"/>
  <c r="O22" i="6" l="1"/>
  <c r="O23" i="6"/>
  <c r="O21" i="6"/>
  <c r="L25" i="6"/>
  <c r="L24" i="6"/>
  <c r="L23" i="6"/>
  <c r="L22" i="6"/>
  <c r="L21" i="6"/>
  <c r="C27" i="6" l="1"/>
  <c r="E27" i="6" s="1"/>
  <c r="C26" i="6"/>
  <c r="D26" i="6" s="1"/>
  <c r="C25" i="6" l="1"/>
  <c r="D25" i="6" s="1"/>
  <c r="I36" i="6"/>
  <c r="I34" i="6"/>
  <c r="I32" i="6"/>
  <c r="I29" i="6"/>
  <c r="I22" i="6"/>
  <c r="I35" i="6"/>
  <c r="I31" i="6"/>
  <c r="I24" i="6"/>
  <c r="I21" i="6"/>
  <c r="I30" i="6"/>
  <c r="I33" i="6"/>
  <c r="I27" i="6"/>
  <c r="I23" i="6"/>
  <c r="I28" i="6"/>
  <c r="E26" i="6"/>
  <c r="D27" i="6"/>
  <c r="I3" i="5"/>
  <c r="M3" i="5" s="1"/>
  <c r="C7" i="6" s="1"/>
  <c r="D3" i="5"/>
  <c r="L28" i="3"/>
  <c r="L27" i="3"/>
  <c r="L25" i="3"/>
  <c r="L31" i="3" s="1"/>
  <c r="O36" i="6" l="1"/>
  <c r="K3" i="5"/>
  <c r="L5" i="5" s="1"/>
  <c r="A7" i="6"/>
  <c r="E25" i="6"/>
  <c r="D6" i="3"/>
  <c r="D7" i="3"/>
  <c r="D9" i="3"/>
  <c r="D15" i="3" s="1"/>
  <c r="D10" i="3"/>
  <c r="D16" i="3" s="1"/>
  <c r="D12" i="3"/>
  <c r="D13" i="3"/>
  <c r="L30" i="3"/>
  <c r="B9" i="6" l="1"/>
  <c r="D7" i="6" s="1"/>
  <c r="D8" i="3"/>
  <c r="D14" i="3" s="1"/>
  <c r="B7" i="6" l="1"/>
</calcChain>
</file>

<file path=xl/sharedStrings.xml><?xml version="1.0" encoding="utf-8"?>
<sst xmlns="http://schemas.openxmlformats.org/spreadsheetml/2006/main" count="2895" uniqueCount="422">
  <si>
    <t>Scenario</t>
  </si>
  <si>
    <t>Major Victory</t>
  </si>
  <si>
    <t>Turns</t>
  </si>
  <si>
    <t>OBD Points Calculator</t>
  </si>
  <si>
    <t>Number of Turns Played</t>
  </si>
  <si>
    <t>Battles</t>
  </si>
  <si>
    <t>Minor Victory</t>
  </si>
  <si>
    <t>Draw</t>
  </si>
  <si>
    <t>Minor Defeat</t>
  </si>
  <si>
    <t>Major Defeat</t>
  </si>
  <si>
    <t>Maneuvers</t>
  </si>
  <si>
    <t>SLM</t>
  </si>
  <si>
    <t>RM</t>
  </si>
  <si>
    <t>MV</t>
  </si>
  <si>
    <t>mv</t>
  </si>
  <si>
    <t>D</t>
  </si>
  <si>
    <t>md</t>
  </si>
  <si>
    <t>MD</t>
  </si>
  <si>
    <t>Game Type</t>
  </si>
  <si>
    <t>Victory Level</t>
  </si>
  <si>
    <t>Side #3</t>
  </si>
  <si>
    <t>Name #3</t>
  </si>
  <si>
    <t>Side #4</t>
  </si>
  <si>
    <t>Name #4</t>
  </si>
  <si>
    <t>Side #5</t>
  </si>
  <si>
    <t>Name #5</t>
  </si>
  <si>
    <t>Side #6</t>
  </si>
  <si>
    <t>Name #6</t>
  </si>
  <si>
    <t>Side #7</t>
  </si>
  <si>
    <t>Name #7</t>
  </si>
  <si>
    <t>Side #8</t>
  </si>
  <si>
    <t>Name #8</t>
  </si>
  <si>
    <t>Side #9</t>
  </si>
  <si>
    <t>Name #9</t>
  </si>
  <si>
    <t>Side #10</t>
  </si>
  <si>
    <t>Name #10</t>
  </si>
  <si>
    <t>Date</t>
  </si>
  <si>
    <t>Game ID #</t>
  </si>
  <si>
    <t>Points</t>
  </si>
  <si>
    <t>Points from Gaming</t>
  </si>
  <si>
    <t>Awarded Points</t>
  </si>
  <si>
    <t>Explanation</t>
  </si>
  <si>
    <t>TOTAL</t>
  </si>
  <si>
    <t>Gaming</t>
  </si>
  <si>
    <t>Awarded</t>
  </si>
  <si>
    <t>Grand Total</t>
  </si>
  <si>
    <t>Total Points</t>
  </si>
  <si>
    <t>Maj Vic</t>
  </si>
  <si>
    <t>Min Vic</t>
  </si>
  <si>
    <t>Min Def</t>
  </si>
  <si>
    <t>Maj Def</t>
  </si>
  <si>
    <t>General</t>
  </si>
  <si>
    <t>TOTAL STATISTICS (All Games)</t>
  </si>
  <si>
    <t>Battle Statistics Only</t>
  </si>
  <si>
    <t>Maneuver Statistics Only</t>
  </si>
  <si>
    <t>Promotion Guidelines</t>
  </si>
  <si>
    <t>Field Lt. (CSA)</t>
  </si>
  <si>
    <t>1st Lt. (USA)</t>
  </si>
  <si>
    <t>Captain</t>
  </si>
  <si>
    <t>Major</t>
  </si>
  <si>
    <t>Lt. Colonel</t>
  </si>
  <si>
    <t>Colonel</t>
  </si>
  <si>
    <t>Brig. General</t>
  </si>
  <si>
    <t>Maj. General</t>
  </si>
  <si>
    <t>Lt. General</t>
  </si>
  <si>
    <t>Current DOR Rank</t>
  </si>
  <si>
    <t>Date Started</t>
  </si>
  <si>
    <t>Game ID</t>
  </si>
  <si>
    <t>Side 1</t>
  </si>
  <si>
    <t>Player 1</t>
  </si>
  <si>
    <t>Side 2</t>
  </si>
  <si>
    <t>Player 2</t>
  </si>
  <si>
    <t>Game</t>
  </si>
  <si>
    <t>End Date</t>
  </si>
  <si>
    <t>Victor</t>
  </si>
  <si>
    <t>Earned</t>
  </si>
  <si>
    <t>% of Total</t>
  </si>
  <si>
    <t>Battles Fought</t>
  </si>
  <si>
    <t>Maneuvers Fought</t>
  </si>
  <si>
    <t>Total Games</t>
  </si>
  <si>
    <t>Win %</t>
  </si>
  <si>
    <t>Antietam</t>
  </si>
  <si>
    <t>Atlanta</t>
  </si>
  <si>
    <t>Chancellorsville</t>
  </si>
  <si>
    <t>Chickamauga</t>
  </si>
  <si>
    <t>Corinth</t>
  </si>
  <si>
    <t>Forgotten</t>
  </si>
  <si>
    <t>Franklin</t>
  </si>
  <si>
    <t>Gettysburg</t>
  </si>
  <si>
    <t>Overland</t>
  </si>
  <si>
    <t>Ozark</t>
  </si>
  <si>
    <t>Peninsula</t>
  </si>
  <si>
    <t>Petersburg</t>
  </si>
  <si>
    <t>Shenandoah</t>
  </si>
  <si>
    <t>Shiloh</t>
  </si>
  <si>
    <t>Vicksburg</t>
  </si>
  <si>
    <t>Games Played with each WDS Title</t>
  </si>
  <si>
    <t>Talonsoft/Matrix titles played</t>
  </si>
  <si>
    <t>Bull Run</t>
  </si>
  <si>
    <t>Other Titles Played</t>
  </si>
  <si>
    <t>AGEOD-AACW</t>
  </si>
  <si>
    <t>WBTS</t>
  </si>
  <si>
    <t>Forge of Freedom</t>
  </si>
  <si>
    <t>Loss %</t>
  </si>
  <si>
    <t>Joined</t>
  </si>
  <si>
    <t>Last Game Played</t>
  </si>
  <si>
    <t>Demo</t>
  </si>
  <si>
    <t>FitzMaurice, Kyle</t>
  </si>
  <si>
    <t>Lt. Gen.</t>
  </si>
  <si>
    <t>21Jan24840</t>
  </si>
  <si>
    <t>CSA</t>
  </si>
  <si>
    <t>Lt. Col. Paul Swanson ./1/I, ANV</t>
  </si>
  <si>
    <t>USA</t>
  </si>
  <si>
    <t>2nd Lt. Kyle FitzMaurice ././XVII, AotT</t>
  </si>
  <si>
    <t>HPS Chancellorsville</t>
  </si>
  <si>
    <t>085C_Banks Ford May 4th /21</t>
  </si>
  <si>
    <t>Battle</t>
  </si>
  <si>
    <t>.</t>
  </si>
  <si>
    <t>Cadet ././., .</t>
  </si>
  <si>
    <t>21Jan24845</t>
  </si>
  <si>
    <t>1st Lt. Kyle FitzMaurice ././XVII, AotT</t>
  </si>
  <si>
    <t>029_C May 1st 11am.scn /25</t>
  </si>
  <si>
    <t>. . . ././., .</t>
  </si>
  <si>
    <t>21Jan24861</t>
  </si>
  <si>
    <t>Col. Paul Swanson ./1/I, ANV</t>
  </si>
  <si>
    <t>026C_May 1st-May3rd.scn /133</t>
  </si>
  <si>
    <t>21Feb24909</t>
  </si>
  <si>
    <t>HPS Chickamauga</t>
  </si>
  <si>
    <t>039 Chick_Chickamauga (H) 85 /85</t>
  </si>
  <si>
    <t>21Feb24910</t>
  </si>
  <si>
    <t>Lt. Gen. Charles Schmidt 6/3/I, ANV</t>
  </si>
  <si>
    <t>21Mar25027</t>
  </si>
  <si>
    <t>Brig. Gen. Paul Swanson ./1/I, ANV</t>
  </si>
  <si>
    <t>Lt. Col. Kyle FitzMaurice ././XVII, AotT</t>
  </si>
  <si>
    <t>005 P_Perryville V.2 (Meet) 38 /38</t>
  </si>
  <si>
    <t>21Mar25044</t>
  </si>
  <si>
    <t>078F_Nov 1st Blind Meet.scn /35</t>
  </si>
  <si>
    <t>21Apr25077</t>
  </si>
  <si>
    <t>Lt. Col. William Stewart ././zDischarged, ANV</t>
  </si>
  <si>
    <t>HPS Gettysburg</t>
  </si>
  <si>
    <t>!HISTORICAL 1. The Battle of Gettysburg - July 1 - 3, 1863 /136</t>
  </si>
  <si>
    <t>21Apr25078</t>
  </si>
  <si>
    <t>HPS Antietam</t>
  </si>
  <si>
    <t>014 2BR_2nd Bull Run (Historical) /81</t>
  </si>
  <si>
    <t>21Apr25079</t>
  </si>
  <si>
    <t>027 SR_Murfreesboro V.6 ( Meet) 35 /35</t>
  </si>
  <si>
    <t>21Apr25099</t>
  </si>
  <si>
    <t>Col. William Stewart ././zDischarged, ANV</t>
  </si>
  <si>
    <t>Maj. Gen. Alan Benjamin ./3/zDischarged, AotP</t>
  </si>
  <si>
    <t>089 Frk_Kentucky Sept. 1863 40 /40</t>
  </si>
  <si>
    <t>Multiplayer Battle</t>
  </si>
  <si>
    <t>Fld. Lt. Chris Colwell ././zDischarged, ANV</t>
  </si>
  <si>
    <t>21Apr25127</t>
  </si>
  <si>
    <t>002 1BR_Bull Run (Historical) /38</t>
  </si>
  <si>
    <t>21Apr25154</t>
  </si>
  <si>
    <t>Fld. Lt. Garrett Davis ././zDischarged, ANV</t>
  </si>
  <si>
    <t>21Apr25162</t>
  </si>
  <si>
    <t>047 Ant_Hagerstown March /86</t>
  </si>
  <si>
    <t>21May25187</t>
  </si>
  <si>
    <t>Brig. Gen. Victor Nelson 4/1/V, AotP</t>
  </si>
  <si>
    <t>051 Chick_Jay's Mill 9am (H) 12 /12</t>
  </si>
  <si>
    <t>Maneuver</t>
  </si>
  <si>
    <t>21May25192</t>
  </si>
  <si>
    <t>099 GM_Escape from Kentucky 38 /38</t>
  </si>
  <si>
    <t>Capt. Chris Colwell ././zDischarged, ANV</t>
  </si>
  <si>
    <t>21May25230</t>
  </si>
  <si>
    <t>Capt. Garrett Davis ././zDischarged, ANV</t>
  </si>
  <si>
    <t>084. From the four corners they come (var. 203) /301</t>
  </si>
  <si>
    <t>21Jun25310</t>
  </si>
  <si>
    <t>079C_May 1863 Blind Meet /46</t>
  </si>
  <si>
    <t>21Jul25387</t>
  </si>
  <si>
    <t>Gen. Mark Oakford ././II, AotP</t>
  </si>
  <si>
    <t>059 CM_Cedar Mountain V.6 /21</t>
  </si>
  <si>
    <t>21Jul25388</t>
  </si>
  <si>
    <t>HPS Shiloh</t>
  </si>
  <si>
    <t>047 FD_Surprise and retake FD /40</t>
  </si>
  <si>
    <t>21Jul25423</t>
  </si>
  <si>
    <t>Gen. Ned Simms ./2/XVI, AotT</t>
  </si>
  <si>
    <t>060 FH_Turn and Fight /15</t>
  </si>
  <si>
    <t>21Sep25502</t>
  </si>
  <si>
    <t>Maj. Gen. Paul Swanson ./1/I, ANV</t>
  </si>
  <si>
    <t>015 Co_Defending Columbia /22</t>
  </si>
  <si>
    <t>21Sep25533</t>
  </si>
  <si>
    <t>031 Ant_Antietam (Historical) /40</t>
  </si>
  <si>
    <t>21Sep25542</t>
  </si>
  <si>
    <t>HPS Corinth</t>
  </si>
  <si>
    <t>Iuka_C1U4 The Battle of Little Yellow Creek, Sept. 17, 1862 /40</t>
  </si>
  <si>
    <t>21Sep25558</t>
  </si>
  <si>
    <t>Gen. Robert Busey 2/2/I, AotM</t>
  </si>
  <si>
    <t>JTS Campaign Shenandoah</t>
  </si>
  <si>
    <t>061_New Market May 15th, 1864 /18</t>
  </si>
  <si>
    <t>21Sep25563</t>
  </si>
  <si>
    <t>010 Ca_Pope defends Cairo /40</t>
  </si>
  <si>
    <t>21Oct25564</t>
  </si>
  <si>
    <t>21Oct25570</t>
  </si>
  <si>
    <t>Campaign (Enter description in Comments) /0</t>
  </si>
  <si>
    <t>21Oct25603</t>
  </si>
  <si>
    <t>Brig. Gen. William Stewart ././zDischarged, ANV</t>
  </si>
  <si>
    <t>078. Meeting engagement! III (var. 11) /213</t>
  </si>
  <si>
    <t>22Jan25769</t>
  </si>
  <si>
    <t>Col. Kyle FitzMaurice ././XVII, AotT</t>
  </si>
  <si>
    <t>095 GM_A Great clash north of the Cumberland 40 /40</t>
  </si>
  <si>
    <t>22Jan25807</t>
  </si>
  <si>
    <t>Gen. Gene Nix 4/2/I, AotM</t>
  </si>
  <si>
    <t>069 Chatt_Missionary Ridge V.3 27 /27</t>
  </si>
  <si>
    <t>22Mar25921</t>
  </si>
  <si>
    <t>Brig. Gen. Dwain Cunningham 3/3/II, AotM</t>
  </si>
  <si>
    <t>Brig. Gen. Kyle FitzMaurice ././XVII, AotT</t>
  </si>
  <si>
    <t>CAM_Antietam C1U2 /40</t>
  </si>
  <si>
    <t>22Mar25922</t>
  </si>
  <si>
    <t>Col. Marc Vuillet 8/3/II, AotM</t>
  </si>
  <si>
    <t>064 SM_South Mountain (Historical) /40</t>
  </si>
  <si>
    <t>22Mar25923</t>
  </si>
  <si>
    <t>186 EF_Equal force fight #4 /30</t>
  </si>
  <si>
    <t>22Mar25952</t>
  </si>
  <si>
    <t>Gen. Cameron McOmish 1/1/I, AotM</t>
  </si>
  <si>
    <t>22Mar25958</t>
  </si>
  <si>
    <t>Lt. Col. Ashdoll Ren ./3/II, ANV</t>
  </si>
  <si>
    <t>Other (Enter description in Comments including # turns) /0</t>
  </si>
  <si>
    <t>Multiplayer Maneuver</t>
  </si>
  <si>
    <t>Brig. Gen. John Brogden ././zDischarged, AotT</t>
  </si>
  <si>
    <t>Lt. Col. Chris Colwell ././zDischarged, ANV</t>
  </si>
  <si>
    <t>22Apr25986</t>
  </si>
  <si>
    <t>Brig. Gen. William Treuting 7/4/II, AotM</t>
  </si>
  <si>
    <t>22May26028</t>
  </si>
  <si>
    <t>Brig. Gen. Andreas Wessling 2/4/I, ANV</t>
  </si>
  <si>
    <t>HPS Vicksburg</t>
  </si>
  <si>
    <t>04h_a. McClernand's Fix.scn /24</t>
  </si>
  <si>
    <t>22May26071</t>
  </si>
  <si>
    <t>158 Sh_Johnston's Plan /86</t>
  </si>
  <si>
    <t>22May26072</t>
  </si>
  <si>
    <t>Brig. Gen. Dan Castro 1/4/I, ANV</t>
  </si>
  <si>
    <t>jf_c1u2.scn /34</t>
  </si>
  <si>
    <t>22Jun26109</t>
  </si>
  <si>
    <t>060 H_Hagerstown /86</t>
  </si>
  <si>
    <t>22Jun26128</t>
  </si>
  <si>
    <t>026 SR_Murfreesboro V.5w 40 /40</t>
  </si>
  <si>
    <t>22Jun26145</t>
  </si>
  <si>
    <t>HPS Peninsula</t>
  </si>
  <si>
    <t>01a_Hist_Oak Grove_June 25.scn /40</t>
  </si>
  <si>
    <t>22Aug26322</t>
  </si>
  <si>
    <t>Maj. Gen. Ed Blackburn 6/1/II, AotM</t>
  </si>
  <si>
    <t>021c_April_29th /35</t>
  </si>
  <si>
    <t>22Aug26334</t>
  </si>
  <si>
    <t>Maj. Gen. Tim Reneau ./2/II, AotM</t>
  </si>
  <si>
    <t>Lt. Col. Karl McEntegart ././CO, AotM</t>
  </si>
  <si>
    <t>Brig. Gen. Chris Newcomb 5/2/II, AotM</t>
  </si>
  <si>
    <t>Maj. Gen. David Peek 2/2/II, AotM</t>
  </si>
  <si>
    <t>Gen. Nicholas Kunz ././II, AotM</t>
  </si>
  <si>
    <t>Brig. Gen. Thomas Marshall 3/2/II, AotM</t>
  </si>
  <si>
    <t>Gen. D.W. Mallory 8/1/I, AotM</t>
  </si>
  <si>
    <t>Lt. Col. Jason Campbell ././zDischarged, AotM</t>
  </si>
  <si>
    <t>Brig. Gen. John Kesson ./1/II, AotM</t>
  </si>
  <si>
    <t>22Aug26335</t>
  </si>
  <si>
    <t>22Sep26408</t>
  </si>
  <si>
    <t>Maj. Gen. Jan Welleman 3/2/I, AotM</t>
  </si>
  <si>
    <t>HPS Ozark</t>
  </si>
  <si>
    <t>wc c1u1 The Battle of Wilson's Creek, Aug 10, 1861 variant /23</t>
  </si>
  <si>
    <t>22Sep26412</t>
  </si>
  <si>
    <t>cc c2u1 Battle of McDowell, Feb. 15, 1862 /19</t>
  </si>
  <si>
    <t>22Sep26413</t>
  </si>
  <si>
    <t>08b_Hist_7 Days Campaign.scn /407</t>
  </si>
  <si>
    <t>22Sep26414</t>
  </si>
  <si>
    <t>Brig. Gen. Aleksander Krolikowski ././zRetired, ANV</t>
  </si>
  <si>
    <t>WDS Forgotten Campaigns</t>
  </si>
  <si>
    <t>051-640220-[H]Olustee.20 /21</t>
  </si>
  <si>
    <t>22Sep26415</t>
  </si>
  <si>
    <t>058-640409-[H]Pleasant Hill.20 /24</t>
  </si>
  <si>
    <t>22Sep26422</t>
  </si>
  <si>
    <t>22Oct26450</t>
  </si>
  <si>
    <t>22Oct26456</t>
  </si>
  <si>
    <t>Lt. Gen. Paul Swanson ./1/I, ANV</t>
  </si>
  <si>
    <t>Col. Ashdoll Ren ./3/II, ANV</t>
  </si>
  <si>
    <t>Col. Mike Hemer 6/2/II, AotM</t>
  </si>
  <si>
    <t>Lt. Gen. Richard Whipkey ././CO, AotP</t>
  </si>
  <si>
    <t>22Nov26485</t>
  </si>
  <si>
    <t>HPS Franklin</t>
  </si>
  <si>
    <t>011_Spring Hill V.2 /15</t>
  </si>
  <si>
    <t>22Nov26513</t>
  </si>
  <si>
    <t>Maj. Gen. Kyle FitzMaurice ././XVII, AotT</t>
  </si>
  <si>
    <t>005 1BR_Bull Run V.3 /42</t>
  </si>
  <si>
    <t>22Nov26514</t>
  </si>
  <si>
    <t>Maj. Gen. Tim Isgro ././II, ANV</t>
  </si>
  <si>
    <t>JTS Campaign Petersburg</t>
  </si>
  <si>
    <t>118 Prince Edward Road, April 7th, 1865 /24</t>
  </si>
  <si>
    <t>22Nov26515</t>
  </si>
  <si>
    <t>069 Holly Point Church I, Oct 27th, 1864 /20</t>
  </si>
  <si>
    <t>22Nov26516</t>
  </si>
  <si>
    <t>001_Columbia /23</t>
  </si>
  <si>
    <t>22Dec26566</t>
  </si>
  <si>
    <t>Col. Jason Campbell ././zDischarged, AotM</t>
  </si>
  <si>
    <t>058_Nashville V.15 /59</t>
  </si>
  <si>
    <t>22Dec26585</t>
  </si>
  <si>
    <t>22Dec26586</t>
  </si>
  <si>
    <t>!Stonewall at Gettysburg Challenge /156</t>
  </si>
  <si>
    <t>23Jan26613</t>
  </si>
  <si>
    <t>23Jan26615</t>
  </si>
  <si>
    <t>23Jan26616</t>
  </si>
  <si>
    <t>23Jan26618</t>
  </si>
  <si>
    <t>23Jan26634</t>
  </si>
  <si>
    <t>23Jan26638</t>
  </si>
  <si>
    <t>opening_c1u3 Rosecrans at Iuka, Sept.14, 1862 /38</t>
  </si>
  <si>
    <t>23Mar26726</t>
  </si>
  <si>
    <t>Col. Karl McEntegart ././CO, AotM</t>
  </si>
  <si>
    <t>23Mar26727</t>
  </si>
  <si>
    <t>pjvdr_c1u3 The Battle of Ripley, Oct. 4, 1862 /50</t>
  </si>
  <si>
    <t>23Mar26748</t>
  </si>
  <si>
    <t>Lt. Gen. Clinton Matthews ./2/I, ANV</t>
  </si>
  <si>
    <t>cbp_c2u2.scn /45</t>
  </si>
  <si>
    <t>23Apr26800</t>
  </si>
  <si>
    <t>Brig. Gen. Lyle Smith ./1/II, ANV</t>
  </si>
  <si>
    <t>pgsb_c2u1.scn /38</t>
  </si>
  <si>
    <t>23Jun26864</t>
  </si>
  <si>
    <t>057_Port Republic June 9th, 1862 /30</t>
  </si>
  <si>
    <t>23Jun26865</t>
  </si>
  <si>
    <t>Lt. Gen. Gerald Jensen 5/3/II, ANV</t>
  </si>
  <si>
    <t>033_1st Battle of Winchester May 25th, 1862 /27</t>
  </si>
  <si>
    <t>23Jul26927</t>
  </si>
  <si>
    <t>Col. Rick MacLean 3/1/I, AotM</t>
  </si>
  <si>
    <t>041_Good's Farm June 6th, 1862 /25</t>
  </si>
  <si>
    <t>23Aug26949</t>
  </si>
  <si>
    <t>042_Nashville (Hist) /86</t>
  </si>
  <si>
    <t>23Aug26975</t>
  </si>
  <si>
    <t>146_Berryville, Sept 4th, 1864 /30</t>
  </si>
  <si>
    <t>23Sep26991</t>
  </si>
  <si>
    <t>Gen. William Treuting 7/4/II, AotM</t>
  </si>
  <si>
    <t>127_Guard Hill, August 16th 1864 /18</t>
  </si>
  <si>
    <t>23Sep26998</t>
  </si>
  <si>
    <t>Gen. David Bowman ././zDischarged, ANV</t>
  </si>
  <si>
    <t>153_3rd Winchester, Sept. 19th, 1864 /24</t>
  </si>
  <si>
    <t>23Sep27007</t>
  </si>
  <si>
    <t>Maj. Gen. John Kesson ./1/II, AotM</t>
  </si>
  <si>
    <t>Brig. Gen. David Smith ./2/II, AotP</t>
  </si>
  <si>
    <t>23Oct27028</t>
  </si>
  <si>
    <t>rrr_c1u1 The Battle of Corinth, October 24-25, 1862 /104</t>
  </si>
  <si>
    <t>23Oct27029</t>
  </si>
  <si>
    <t>Maj. Gen. Robert Frost 2/2/XVI, AotT</t>
  </si>
  <si>
    <t>JTS Overland</t>
  </si>
  <si>
    <t>Brig. Gen. Mike Hemer 6/2/II, AotM</t>
  </si>
  <si>
    <t>Brig. Gen. Chris Hopper ./3/I, AotP</t>
  </si>
  <si>
    <t>Lt. Gen. Ed Lytwak 1/1/XV, AotT</t>
  </si>
  <si>
    <t>Gen. David Danner ./2/XV, AotT</t>
  </si>
  <si>
    <t>23Nov27075</t>
  </si>
  <si>
    <t>TS Antietam</t>
  </si>
  <si>
    <t>01 Battle for South Mountain /38</t>
  </si>
  <si>
    <t>Brig. Gen. Karl McEntegart ././CO, AotM</t>
  </si>
  <si>
    <t>24Jan27162</t>
  </si>
  <si>
    <t>Maj. Gen. Mitchell Johnson ././., CoA USA</t>
  </si>
  <si>
    <t>!BG 025 - Equal Force Battle v.4 /50</t>
  </si>
  <si>
    <t>Gen. Richard Whipkey ././CO, AotP</t>
  </si>
  <si>
    <t>Gen. Scott Eichelberger 1/1/I, AotP</t>
  </si>
  <si>
    <t>24Jan27163</t>
  </si>
  <si>
    <t>Lt. Gen. Steve Griffith ././CO, ANV</t>
  </si>
  <si>
    <t>144 Sh_Battle of Shiloh (Hist) /86</t>
  </si>
  <si>
    <t>Col. Tex McSwain 6/2/I, AotM</t>
  </si>
  <si>
    <t>24Jan27164</t>
  </si>
  <si>
    <t>24Mar27213</t>
  </si>
  <si>
    <t>Lt. Gen. Kyle FitzMaurice ././XVII, AotT</t>
  </si>
  <si>
    <t>24Mar27233</t>
  </si>
  <si>
    <t>Lt. Gen. Giorgio Beacco 4/2/I, ANV</t>
  </si>
  <si>
    <t>24Apr27245</t>
  </si>
  <si>
    <t>24Jun27320</t>
  </si>
  <si>
    <t>Maj. Gen. Gary Houghtaling ./3/I, ANV</t>
  </si>
  <si>
    <t>24Nov27411</t>
  </si>
  <si>
    <t>TS Chickamauga</t>
  </si>
  <si>
    <t>24Nov27420</t>
  </si>
  <si>
    <t>Capt. Alan Sharif 3/2/XVII, AotT</t>
  </si>
  <si>
    <t>24Nov27421</t>
  </si>
  <si>
    <t>501-640609_Richmond East_A1 /57</t>
  </si>
  <si>
    <t>24Nov27431</t>
  </si>
  <si>
    <t>Gen. Steve Griffith ././CO, ANV</t>
  </si>
  <si>
    <t>Gen. Mitchell Johnson ././., CoA USA</t>
  </si>
  <si>
    <t>25Jan27469</t>
  </si>
  <si>
    <t>09 Cane Hill_Histscn /27</t>
  </si>
  <si>
    <t>25Jan27484</t>
  </si>
  <si>
    <t>Lt. Col. Alan Sharif 3/2/XVII, AotT</t>
  </si>
  <si>
    <t>25Jan27485</t>
  </si>
  <si>
    <t>25Jan27487</t>
  </si>
  <si>
    <t>25Jan27516</t>
  </si>
  <si>
    <t>Maj. Gen. Kenneth Crist ./1/XVII, AotT</t>
  </si>
  <si>
    <t>Other (add description in notes) /0</t>
  </si>
  <si>
    <t>25Jan27529</t>
  </si>
  <si>
    <t>Conduct Points, Muster, July, 2020</t>
  </si>
  <si>
    <t>Transfer Points</t>
  </si>
  <si>
    <t>Conduct Points, Muster, August, 2020</t>
  </si>
  <si>
    <t>Conduct Points, Muster, September, 2020</t>
  </si>
  <si>
    <t>Conduct Points, Muster, October, 2020</t>
  </si>
  <si>
    <t>Conduct Points, Muster, November, 2020</t>
  </si>
  <si>
    <t>GCM, 2nd Half, 2020</t>
  </si>
  <si>
    <t>Conduct Points, Muster, December, 2020</t>
  </si>
  <si>
    <t>Conduct Points, Muster, January, 2021</t>
  </si>
  <si>
    <t>Union Army Combat Badge (21Jan)</t>
  </si>
  <si>
    <t>Conduct Points, Muster, February, 2021</t>
  </si>
  <si>
    <t>3 Day Chancellorsville Ribbon (two) (Feb, 2021)</t>
  </si>
  <si>
    <t>Conduct Points, Muster, April, 2021</t>
  </si>
  <si>
    <t>Conduct Points, Muster, May, 2021</t>
  </si>
  <si>
    <t>Conduct Points, Muster, June, 2021</t>
  </si>
  <si>
    <t>ETR #1 HPS Gettysburg Draw</t>
  </si>
  <si>
    <t>Admin AotT Division CO Jun(2022)</t>
  </si>
  <si>
    <t>Admin AotT Division CO XVI/2/. (July 2022)</t>
  </si>
  <si>
    <t>Admin AotT Division CO (July 2022)</t>
  </si>
  <si>
    <t>Admin AotT Division CO (Aug 2022)</t>
  </si>
  <si>
    <t>Admin AotT Division CO (Sept 2022)</t>
  </si>
  <si>
    <t>DC AotT 1Q</t>
  </si>
  <si>
    <t>Atlanta Campaign Participant</t>
  </si>
  <si>
    <t>AotT CC 2Q</t>
  </si>
  <si>
    <t>Meritorious Unit Ribbon</t>
  </si>
  <si>
    <t>AotT CC 3Q 4Q</t>
  </si>
  <si>
    <t>AotT CC 1Q</t>
  </si>
  <si>
    <t>40 Rounds Medal</t>
  </si>
  <si>
    <t>AotT CC 2Q 3Q</t>
  </si>
  <si>
    <t>AotT 4Q CC</t>
  </si>
  <si>
    <t>Transferred</t>
  </si>
  <si>
    <t>CSA to USA</t>
  </si>
  <si>
    <t>X</t>
  </si>
  <si>
    <t>W00001</t>
  </si>
  <si>
    <t>!BG06: Stevenson in Tennessee [135 Turns]</t>
  </si>
  <si>
    <t>Col. Tex McSwain, AoT</t>
  </si>
  <si>
    <t>Lt. Gen. Kyle FitzMaurice, AotT</t>
  </si>
  <si>
    <t>Gen. Richard Whipkey, AotP</t>
  </si>
  <si>
    <t>Gen. Steve Griffith, ANV</t>
  </si>
  <si>
    <t>Gen. Mitchell Johnson, GinC USA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</si>
</sst>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12" x14ac:knownFonts="1">
    <font>
      <sz val="11"/>
      <color theme="1"/>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b/>
      <sz val="14"/>
      <color theme="1"/>
      <name val="Calibri"/>
      <family val="2"/>
    </font>
    <font>
      <b/>
      <sz val="28"/>
      <color theme="1"/>
      <name val="Calibri"/>
      <family val="2"/>
    </font>
    <font>
      <b/>
      <sz val="18"/>
      <color theme="1"/>
      <name val="Calibri"/>
      <family val="2"/>
    </font>
    <font>
      <b/>
      <sz val="12"/>
      <color theme="1"/>
      <name val="Calibri"/>
      <family val="2"/>
    </font>
  </fonts>
  <fills count="12">
    <fill>
      <patternFill patternType="none"/>
    </fill>
    <fill>
      <patternFill patternType="gray125"/>
    </fill>
    <fill>
      <patternFill patternType="solid">
        <fgColor theme="7" tint="0.79998168889431442"/>
        <bgColor indexed="64"/>
      </patternFill>
    </fill>
    <fill>
      <patternFill patternType="solid">
        <fgColor theme="1"/>
        <bgColor indexed="64"/>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7"/>
        <bgColor indexed="64"/>
      </patternFill>
    </fill>
    <fill>
      <patternFill patternType="solid">
        <fgColor theme="0"/>
        <bgColor indexed="64"/>
      </patternFill>
    </fill>
    <fill>
      <patternFill patternType="solid">
        <fgColor theme="4" tint="0.5999938962981048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s>
  <cellStyleXfs count="1">
    <xf numFmtId="0" fontId="0" fillId="0" borderId="0"/>
  </cellStyleXfs>
  <cellXfs count="77">
    <xf numFmtId="0" fontId="0" fillId="0" borderId="0" xfId="0"/>
    <xf numFmtId="0" fontId="0" fillId="0" borderId="0" xfId="0" applyAlignment="1">
      <alignment horizontal="left"/>
    </xf>
    <xf numFmtId="0" fontId="3" fillId="3" borderId="0" xfId="0" applyFont="1" applyFill="1" applyAlignment="1">
      <alignment vertical="center"/>
    </xf>
    <xf numFmtId="0" fontId="0" fillId="3" borderId="0" xfId="0" applyFill="1"/>
    <xf numFmtId="0" fontId="0" fillId="3" borderId="0" xfId="0" applyFill="1" applyAlignment="1">
      <alignment horizontal="center" vertical="center"/>
    </xf>
    <xf numFmtId="0" fontId="7" fillId="3" borderId="0" xfId="0" applyFont="1" applyFill="1" applyAlignment="1">
      <alignment horizontal="center" vertical="center"/>
    </xf>
    <xf numFmtId="0" fontId="0" fillId="3" borderId="0" xfId="0" applyFill="1" applyAlignment="1">
      <alignment horizontal="center"/>
    </xf>
    <xf numFmtId="0" fontId="1" fillId="2" borderId="1" xfId="0" applyFont="1" applyFill="1" applyBorder="1" applyAlignment="1">
      <alignment horizontal="left"/>
    </xf>
    <xf numFmtId="0" fontId="1" fillId="2" borderId="1" xfId="0" applyFont="1" applyFill="1" applyBorder="1" applyAlignment="1">
      <alignment horizontal="center"/>
    </xf>
    <xf numFmtId="0" fontId="1" fillId="2" borderId="2" xfId="0" applyFont="1" applyFill="1" applyBorder="1" applyAlignment="1">
      <alignment horizontal="left"/>
    </xf>
    <xf numFmtId="0" fontId="7" fillId="0" borderId="1" xfId="0" applyFont="1" applyBorder="1" applyAlignment="1">
      <alignment horizontal="left" vertical="center"/>
    </xf>
    <xf numFmtId="0" fontId="4" fillId="0" borderId="1" xfId="0" applyFont="1" applyBorder="1" applyAlignment="1" applyProtection="1">
      <alignment horizontal="center" vertical="center"/>
      <protection locked="0"/>
    </xf>
    <xf numFmtId="0" fontId="5" fillId="0" borderId="1" xfId="0" applyFont="1" applyBorder="1" applyAlignment="1">
      <alignment horizontal="center" vertical="center"/>
    </xf>
    <xf numFmtId="0" fontId="1" fillId="2" borderId="1" xfId="0" applyFont="1" applyFill="1" applyBorder="1"/>
    <xf numFmtId="14" fontId="0" fillId="0" borderId="0" xfId="0" applyNumberFormat="1" applyAlignment="1">
      <alignment horizontal="left"/>
    </xf>
    <xf numFmtId="0" fontId="0" fillId="0" borderId="0" xfId="0" applyAlignment="1">
      <alignment horizontal="center"/>
    </xf>
    <xf numFmtId="14" fontId="0" fillId="0" borderId="0" xfId="0" applyNumberFormat="1"/>
    <xf numFmtId="0" fontId="0" fillId="5" borderId="1" xfId="0" applyFill="1" applyBorder="1"/>
    <xf numFmtId="0" fontId="1" fillId="5" borderId="1" xfId="0" applyFont="1" applyFill="1" applyBorder="1" applyAlignment="1">
      <alignment horizontal="center"/>
    </xf>
    <xf numFmtId="164" fontId="7" fillId="0" borderId="1" xfId="0" applyNumberFormat="1" applyFont="1" applyBorder="1" applyAlignment="1">
      <alignment horizontal="center" vertical="center"/>
    </xf>
    <xf numFmtId="0" fontId="1" fillId="2" borderId="4" xfId="0" applyFont="1" applyFill="1" applyBorder="1"/>
    <xf numFmtId="0" fontId="1" fillId="2" borderId="6" xfId="0" applyFont="1" applyFill="1" applyBorder="1"/>
    <xf numFmtId="0" fontId="1" fillId="5" borderId="4" xfId="0" applyFont="1" applyFill="1" applyBorder="1" applyAlignment="1">
      <alignment horizontal="center"/>
    </xf>
    <xf numFmtId="165" fontId="1" fillId="8" borderId="1" xfId="0" applyNumberFormat="1" applyFont="1" applyFill="1" applyBorder="1"/>
    <xf numFmtId="0" fontId="1" fillId="0" borderId="0" xfId="0" applyFont="1" applyAlignment="1">
      <alignment horizontal="center"/>
    </xf>
    <xf numFmtId="10" fontId="1" fillId="5" borderId="1" xfId="0" applyNumberFormat="1" applyFont="1" applyFill="1" applyBorder="1" applyAlignment="1">
      <alignment horizontal="center"/>
    </xf>
    <xf numFmtId="0" fontId="1" fillId="4" borderId="11" xfId="0" applyFont="1" applyFill="1" applyBorder="1" applyAlignment="1">
      <alignment horizontal="center"/>
    </xf>
    <xf numFmtId="0" fontId="1" fillId="10" borderId="1" xfId="0" applyFont="1" applyFill="1" applyBorder="1" applyAlignment="1">
      <alignment horizontal="center"/>
    </xf>
    <xf numFmtId="0" fontId="0" fillId="5" borderId="1" xfId="0" applyFill="1" applyBorder="1" applyAlignment="1">
      <alignment horizontal="center"/>
    </xf>
    <xf numFmtId="49" fontId="1" fillId="2" borderId="1" xfId="0" applyNumberFormat="1" applyFont="1" applyFill="1" applyBorder="1" applyAlignment="1">
      <alignment horizontal="left"/>
    </xf>
    <xf numFmtId="49" fontId="0" fillId="0" borderId="0" xfId="0" applyNumberFormat="1" applyAlignment="1">
      <alignment horizontal="left"/>
    </xf>
    <xf numFmtId="49" fontId="1" fillId="2" borderId="1" xfId="0" applyNumberFormat="1" applyFont="1" applyFill="1" applyBorder="1"/>
    <xf numFmtId="49" fontId="0" fillId="0" borderId="0" xfId="0" applyNumberFormat="1"/>
    <xf numFmtId="0" fontId="9" fillId="11" borderId="0" xfId="0" applyFont="1" applyFill="1" applyAlignment="1">
      <alignment vertical="center"/>
    </xf>
    <xf numFmtId="0" fontId="10" fillId="11" borderId="12" xfId="0" applyFont="1" applyFill="1" applyBorder="1" applyAlignment="1">
      <alignment horizontal="center" vertical="center"/>
    </xf>
    <xf numFmtId="0" fontId="10" fillId="11" borderId="0" xfId="0" applyFont="1" applyFill="1" applyAlignment="1">
      <alignment horizontal="center" vertical="center"/>
    </xf>
    <xf numFmtId="0" fontId="11" fillId="11" borderId="0" xfId="0" applyFont="1" applyFill="1" applyAlignment="1">
      <alignment horizontal="center" vertical="center" wrapText="1"/>
    </xf>
    <xf numFmtId="0" fontId="1" fillId="9" borderId="4" xfId="0" applyFont="1" applyFill="1" applyBorder="1" applyAlignment="1">
      <alignment horizontal="center"/>
    </xf>
    <xf numFmtId="0" fontId="1" fillId="9" borderId="6"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1" fillId="4" borderId="6" xfId="0" applyFont="1" applyFill="1" applyBorder="1" applyAlignment="1">
      <alignment horizontal="center"/>
    </xf>
    <xf numFmtId="0" fontId="8" fillId="5" borderId="9" xfId="0" applyFont="1" applyFill="1" applyBorder="1" applyAlignment="1">
      <alignment horizontal="center" vertical="center"/>
    </xf>
    <xf numFmtId="0" fontId="8" fillId="5" borderId="10" xfId="0" applyFont="1" applyFill="1" applyBorder="1" applyAlignment="1">
      <alignment horizontal="center" vertical="center"/>
    </xf>
    <xf numFmtId="0" fontId="8" fillId="5" borderId="7" xfId="0" applyFont="1" applyFill="1" applyBorder="1" applyAlignment="1">
      <alignment horizontal="center" vertical="center"/>
    </xf>
    <xf numFmtId="0" fontId="8" fillId="5" borderId="8" xfId="0" applyFont="1" applyFill="1" applyBorder="1" applyAlignment="1">
      <alignment horizontal="center" vertical="center"/>
    </xf>
    <xf numFmtId="0" fontId="1" fillId="6" borderId="4" xfId="0" applyFont="1" applyFill="1" applyBorder="1" applyAlignment="1">
      <alignment horizontal="center"/>
    </xf>
    <xf numFmtId="0" fontId="1" fillId="6" borderId="6" xfId="0" applyFont="1" applyFill="1" applyBorder="1" applyAlignment="1">
      <alignment horizontal="center"/>
    </xf>
    <xf numFmtId="0" fontId="8" fillId="7" borderId="9" xfId="0" applyFont="1" applyFill="1" applyBorder="1" applyAlignment="1">
      <alignment horizontal="center" vertical="center"/>
    </xf>
    <xf numFmtId="0" fontId="8" fillId="7" borderId="10" xfId="0" applyFont="1" applyFill="1" applyBorder="1" applyAlignment="1">
      <alignment horizontal="center" vertical="center"/>
    </xf>
    <xf numFmtId="0" fontId="8" fillId="7" borderId="7" xfId="0" applyFont="1" applyFill="1" applyBorder="1" applyAlignment="1">
      <alignment horizontal="center" vertical="center"/>
    </xf>
    <xf numFmtId="0" fontId="8" fillId="7" borderId="8" xfId="0" applyFont="1" applyFill="1" applyBorder="1" applyAlignment="1">
      <alignment horizontal="center" vertical="center"/>
    </xf>
    <xf numFmtId="0" fontId="1" fillId="2" borderId="4" xfId="0" applyFont="1" applyFill="1" applyBorder="1" applyAlignment="1">
      <alignment horizontal="center"/>
    </xf>
    <xf numFmtId="0" fontId="1" fillId="2" borderId="6" xfId="0" applyFont="1" applyFill="1" applyBorder="1" applyAlignment="1">
      <alignment horizontal="center"/>
    </xf>
    <xf numFmtId="0" fontId="1" fillId="5" borderId="4" xfId="0" applyFont="1" applyFill="1" applyBorder="1" applyAlignment="1">
      <alignment horizontal="center"/>
    </xf>
    <xf numFmtId="0" fontId="1" fillId="5" borderId="6" xfId="0" applyFont="1" applyFill="1" applyBorder="1" applyAlignment="1">
      <alignment horizontal="center"/>
    </xf>
    <xf numFmtId="0" fontId="9" fillId="11" borderId="0" xfId="0" applyFont="1" applyFill="1" applyAlignment="1">
      <alignment horizontal="left" vertical="center"/>
    </xf>
    <xf numFmtId="0" fontId="1" fillId="4" borderId="9" xfId="0" applyFont="1" applyFill="1" applyBorder="1" applyAlignment="1">
      <alignment horizontal="center"/>
    </xf>
    <xf numFmtId="0" fontId="1" fillId="4" borderId="10" xfId="0" applyFont="1" applyFill="1" applyBorder="1" applyAlignment="1">
      <alignment horizontal="center"/>
    </xf>
    <xf numFmtId="0" fontId="1" fillId="4" borderId="9" xfId="0" applyFont="1" applyFill="1" applyBorder="1" applyAlignment="1">
      <alignment horizontal="center" wrapText="1"/>
    </xf>
    <xf numFmtId="0" fontId="1" fillId="4" borderId="10" xfId="0" applyFont="1" applyFill="1" applyBorder="1" applyAlignment="1">
      <alignment horizontal="center" wrapText="1"/>
    </xf>
    <xf numFmtId="0" fontId="1" fillId="4" borderId="7" xfId="0" applyFont="1" applyFill="1" applyBorder="1" applyAlignment="1">
      <alignment horizontal="center" wrapText="1"/>
    </xf>
    <xf numFmtId="0" fontId="1" fillId="4" borderId="8" xfId="0" applyFont="1" applyFill="1" applyBorder="1" applyAlignment="1">
      <alignment horizontal="center" wrapText="1"/>
    </xf>
    <xf numFmtId="0" fontId="1" fillId="4" borderId="4" xfId="0" applyFont="1" applyFill="1" applyBorder="1" applyAlignment="1">
      <alignment horizontal="center" vertical="center"/>
    </xf>
    <xf numFmtId="0" fontId="1" fillId="4" borderId="6" xfId="0" applyFont="1" applyFill="1" applyBorder="1" applyAlignment="1">
      <alignment horizontal="center" vertical="center"/>
    </xf>
    <xf numFmtId="0" fontId="1" fillId="4" borderId="9"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4" borderId="7" xfId="0" applyFont="1" applyFill="1" applyBorder="1" applyAlignment="1">
      <alignment horizontal="center"/>
    </xf>
    <xf numFmtId="0" fontId="1" fillId="4" borderId="3" xfId="0" applyFont="1" applyFill="1" applyBorder="1" applyAlignment="1">
      <alignment horizontal="center"/>
    </xf>
    <xf numFmtId="0" fontId="1" fillId="4" borderId="8" xfId="0" applyFont="1" applyFill="1" applyBorder="1" applyAlignment="1">
      <alignment horizontal="center"/>
    </xf>
    <xf numFmtId="0" fontId="0" fillId="5" borderId="4" xfId="0" applyFill="1" applyBorder="1" applyAlignment="1">
      <alignment horizontal="center"/>
    </xf>
    <xf numFmtId="0" fontId="0" fillId="5" borderId="6" xfId="0" applyFill="1" applyBorder="1" applyAlignment="1">
      <alignment horizontal="center"/>
    </xf>
    <xf numFmtId="0" fontId="2" fillId="0" borderId="0" xfId="0" applyFont="1" applyAlignment="1">
      <alignment horizontal="center" vertical="center"/>
    </xf>
    <xf numFmtId="0" fontId="6" fillId="0" borderId="0" xfId="0" applyFont="1" applyAlignment="1">
      <alignment horizontal="center" vertical="center"/>
    </xf>
    <xf numFmtId="0" fontId="6"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8</xdr:col>
      <xdr:colOff>85725</xdr:colOff>
      <xdr:row>3</xdr:row>
      <xdr:rowOff>47625</xdr:rowOff>
    </xdr:from>
    <xdr:to>
      <xdr:col>13</xdr:col>
      <xdr:colOff>533400</xdr:colOff>
      <xdr:row>16</xdr:row>
      <xdr:rowOff>152400</xdr:rowOff>
    </xdr:to>
    <xdr:sp macro="" textlink="">
      <xdr:nvSpPr>
        <xdr:cNvPr id="3" name="TextBox 2">
          <a:extLst>
            <a:ext uri="{FF2B5EF4-FFF2-40B4-BE49-F238E27FC236}">
              <a16:creationId xmlns:a16="http://schemas.microsoft.com/office/drawing/2014/main" id="{8637A7DD-DE11-0957-B7C0-5F9A4DFE6B92}"/>
            </a:ext>
          </a:extLst>
        </xdr:cNvPr>
        <xdr:cNvSpPr txBox="1"/>
      </xdr:nvSpPr>
      <xdr:spPr>
        <a:xfrm>
          <a:off x="5248275" y="619125"/>
          <a:ext cx="3495675" cy="25812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fontAlgn="base"/>
          <a:r>
            <a:rPr lang="en-US" sz="1100" b="0" i="0">
              <a:solidFill>
                <a:schemeClr val="dk1"/>
              </a:solidFill>
              <a:effectLst/>
              <a:latin typeface="+mn-lt"/>
              <a:ea typeface="+mn-ea"/>
              <a:cs typeface="+mn-cs"/>
            </a:rPr>
            <a:t>3.3.3: General Officer promotions require only GinC approval after meeting the following criteria:</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Brigadier General - 300 points </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Major General - 450 points; current role as DC, CC, AC, or Academy Commandant; CoS to either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Lieutenant General - 600 points; current role as CC,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General - 800 points; current role as AC, GinC, or Academy Commandant</a:t>
          </a:r>
        </a:p>
        <a:p>
          <a:endParaRPr lang="en-US" sz="1100" kern="12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390329CE-C0D0-4844-954F-70D5F095B279}"/>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B470E-9612-4085-B203-4BCD2A5108E0}">
  <dimension ref="A1:O36"/>
  <sheetViews>
    <sheetView workbookViewId="0">
      <selection activeCell="C32" sqref="C32"/>
    </sheetView>
  </sheetViews>
  <sheetFormatPr defaultRowHeight="15" x14ac:dyDescent="0.25"/>
  <cols>
    <col min="7" max="7" width="13.42578125" bestFit="1" customWidth="1"/>
  </cols>
  <sheetData>
    <row r="1" spans="1:14" ht="15" customHeight="1" x14ac:dyDescent="0.25">
      <c r="A1" s="56" t="s">
        <v>107</v>
      </c>
      <c r="B1" s="56"/>
      <c r="C1" s="56"/>
      <c r="D1" s="56"/>
      <c r="E1" s="56"/>
      <c r="F1" s="56"/>
      <c r="G1" s="56"/>
      <c r="H1" s="56"/>
      <c r="I1" s="39" t="s">
        <v>104</v>
      </c>
      <c r="J1" s="41"/>
      <c r="K1" s="39" t="s">
        <v>105</v>
      </c>
      <c r="L1" s="41"/>
      <c r="M1" s="34" t="s">
        <v>412</v>
      </c>
      <c r="N1" s="35"/>
    </row>
    <row r="2" spans="1:14" ht="15" customHeight="1" x14ac:dyDescent="0.25">
      <c r="A2" s="56"/>
      <c r="B2" s="56"/>
      <c r="C2" s="56"/>
      <c r="D2" s="56"/>
      <c r="E2" s="56"/>
      <c r="F2" s="56"/>
      <c r="G2" s="56"/>
      <c r="H2" s="56"/>
      <c r="I2" s="54">
        <v>2020</v>
      </c>
      <c r="J2" s="55"/>
      <c r="K2" s="54">
        <v>2025</v>
      </c>
      <c r="L2" s="55"/>
      <c r="M2" s="34"/>
      <c r="N2" s="35"/>
    </row>
    <row r="3" spans="1:14" ht="15" customHeight="1" x14ac:dyDescent="0.25">
      <c r="A3" s="56"/>
      <c r="B3" s="56"/>
      <c r="C3" s="56"/>
      <c r="D3" s="56"/>
      <c r="E3" s="56"/>
      <c r="F3" s="56"/>
      <c r="G3" s="56"/>
      <c r="H3" s="56"/>
      <c r="I3" s="33"/>
      <c r="J3" s="33"/>
      <c r="K3" s="33"/>
      <c r="L3" s="33"/>
      <c r="M3" s="36" t="s">
        <v>413</v>
      </c>
      <c r="N3" s="36"/>
    </row>
    <row r="4" spans="1:14" x14ac:dyDescent="0.25">
      <c r="A4" s="39" t="s">
        <v>46</v>
      </c>
      <c r="B4" s="40"/>
      <c r="C4" s="40"/>
      <c r="D4" s="41"/>
      <c r="G4" s="57" t="s">
        <v>65</v>
      </c>
      <c r="H4" s="58"/>
      <c r="I4" s="3"/>
      <c r="J4" s="3"/>
      <c r="K4" s="3"/>
      <c r="L4" s="3"/>
      <c r="M4" s="3"/>
      <c r="N4" s="3"/>
    </row>
    <row r="5" spans="1:14" x14ac:dyDescent="0.25">
      <c r="A5" s="52" t="s">
        <v>43</v>
      </c>
      <c r="B5" s="53"/>
      <c r="C5" s="52" t="s">
        <v>44</v>
      </c>
      <c r="D5" s="53"/>
      <c r="G5" s="42" t="s">
        <v>108</v>
      </c>
      <c r="H5" s="43"/>
      <c r="I5" s="3"/>
      <c r="J5" s="3"/>
      <c r="K5" s="3"/>
      <c r="L5" s="3"/>
      <c r="M5" s="3"/>
      <c r="N5" s="3"/>
    </row>
    <row r="6" spans="1:14" x14ac:dyDescent="0.25">
      <c r="A6" s="8" t="s">
        <v>75</v>
      </c>
      <c r="B6" s="8" t="s">
        <v>76</v>
      </c>
      <c r="C6" s="8" t="s">
        <v>75</v>
      </c>
      <c r="D6" s="8" t="s">
        <v>76</v>
      </c>
      <c r="G6" s="44"/>
      <c r="H6" s="45"/>
      <c r="I6" s="3"/>
      <c r="J6" s="3"/>
      <c r="K6" s="3"/>
      <c r="L6" s="3"/>
      <c r="M6" s="3"/>
      <c r="N6" s="3"/>
    </row>
    <row r="7" spans="1:14" x14ac:dyDescent="0.25">
      <c r="A7" s="22">
        <f>'OBD File'!D3</f>
        <v>851.8449999999998</v>
      </c>
      <c r="B7" s="23">
        <f>A7/B9</f>
        <v>0.71412882646110765</v>
      </c>
      <c r="C7" s="22">
        <f>'OBD File'!M3</f>
        <v>341</v>
      </c>
      <c r="D7" s="23">
        <f>C7/B9</f>
        <v>0.28587117353889235</v>
      </c>
      <c r="G7" s="39" t="s">
        <v>55</v>
      </c>
      <c r="H7" s="41"/>
      <c r="I7" s="3"/>
      <c r="J7" s="3"/>
      <c r="K7" s="3"/>
      <c r="L7" s="3"/>
      <c r="M7" s="3"/>
      <c r="N7" s="3"/>
    </row>
    <row r="8" spans="1:14" x14ac:dyDescent="0.25">
      <c r="B8" s="46" t="s">
        <v>45</v>
      </c>
      <c r="C8" s="47"/>
      <c r="G8" s="20" t="s">
        <v>56</v>
      </c>
      <c r="H8" s="21">
        <v>30</v>
      </c>
      <c r="I8" s="3"/>
      <c r="J8" s="3"/>
      <c r="K8" s="3"/>
      <c r="L8" s="3"/>
      <c r="M8" s="3"/>
      <c r="N8" s="3"/>
    </row>
    <row r="9" spans="1:14" x14ac:dyDescent="0.25">
      <c r="B9" s="48">
        <f>SUM(A7+C7)</f>
        <v>1192.8449999999998</v>
      </c>
      <c r="C9" s="49"/>
      <c r="G9" s="20" t="s">
        <v>57</v>
      </c>
      <c r="H9" s="21">
        <v>30</v>
      </c>
      <c r="I9" s="3"/>
      <c r="J9" s="3"/>
      <c r="K9" s="3"/>
      <c r="L9" s="3"/>
      <c r="M9" s="3"/>
      <c r="N9" s="3"/>
    </row>
    <row r="10" spans="1:14" x14ac:dyDescent="0.25">
      <c r="B10" s="50"/>
      <c r="C10" s="51"/>
      <c r="G10" s="20" t="s">
        <v>58</v>
      </c>
      <c r="H10" s="21">
        <v>45</v>
      </c>
      <c r="I10" s="3"/>
      <c r="J10" s="3"/>
      <c r="K10" s="3"/>
      <c r="L10" s="3"/>
      <c r="M10" s="3"/>
      <c r="N10" s="3"/>
    </row>
    <row r="11" spans="1:14" x14ac:dyDescent="0.25">
      <c r="G11" s="20" t="s">
        <v>59</v>
      </c>
      <c r="H11" s="21">
        <v>60</v>
      </c>
      <c r="I11" s="3"/>
      <c r="J11" s="3"/>
      <c r="K11" s="3"/>
      <c r="L11" s="3"/>
      <c r="M11" s="3"/>
      <c r="N11" s="3"/>
    </row>
    <row r="12" spans="1:14" x14ac:dyDescent="0.25">
      <c r="A12" s="39" t="s">
        <v>52</v>
      </c>
      <c r="B12" s="40"/>
      <c r="C12" s="40"/>
      <c r="D12" s="40"/>
      <c r="E12" s="41"/>
      <c r="G12" s="20" t="s">
        <v>60</v>
      </c>
      <c r="H12" s="21">
        <v>75</v>
      </c>
      <c r="I12" s="3"/>
      <c r="J12" s="3"/>
      <c r="K12" s="3"/>
      <c r="L12" s="3"/>
      <c r="M12" s="3"/>
      <c r="N12" s="3"/>
    </row>
    <row r="13" spans="1:14" x14ac:dyDescent="0.25">
      <c r="A13" s="8" t="s">
        <v>47</v>
      </c>
      <c r="B13" s="8" t="s">
        <v>48</v>
      </c>
      <c r="C13" s="8" t="s">
        <v>7</v>
      </c>
      <c r="D13" s="8" t="s">
        <v>49</v>
      </c>
      <c r="E13" s="8" t="s">
        <v>50</v>
      </c>
      <c r="G13" s="20" t="s">
        <v>61</v>
      </c>
      <c r="H13" s="21">
        <v>150</v>
      </c>
      <c r="I13" s="3"/>
      <c r="J13" s="3"/>
      <c r="K13" s="3"/>
      <c r="L13" s="3"/>
      <c r="M13" s="3"/>
      <c r="N13" s="3"/>
    </row>
    <row r="14" spans="1:14" x14ac:dyDescent="0.25">
      <c r="A14" s="18">
        <f>A18+A22</f>
        <v>53</v>
      </c>
      <c r="B14" s="18">
        <f t="shared" ref="B14:E14" si="0">B18+B22</f>
        <v>10</v>
      </c>
      <c r="C14" s="18">
        <f t="shared" si="0"/>
        <v>20</v>
      </c>
      <c r="D14" s="18">
        <f t="shared" si="0"/>
        <v>6</v>
      </c>
      <c r="E14" s="18">
        <f t="shared" si="0"/>
        <v>12</v>
      </c>
      <c r="G14" s="20" t="s">
        <v>62</v>
      </c>
      <c r="H14" s="21">
        <v>300</v>
      </c>
      <c r="I14" s="3"/>
      <c r="J14" s="3"/>
      <c r="K14" s="3"/>
      <c r="L14" s="3"/>
      <c r="M14" s="3"/>
      <c r="N14" s="3"/>
    </row>
    <row r="15" spans="1:14" x14ac:dyDescent="0.25">
      <c r="G15" s="20" t="s">
        <v>63</v>
      </c>
      <c r="H15" s="21">
        <v>450</v>
      </c>
      <c r="I15" s="3"/>
      <c r="J15" s="3"/>
      <c r="K15" s="3"/>
      <c r="L15" s="3"/>
      <c r="M15" s="3"/>
      <c r="N15" s="3"/>
    </row>
    <row r="16" spans="1:14" x14ac:dyDescent="0.25">
      <c r="A16" s="39" t="s">
        <v>53</v>
      </c>
      <c r="B16" s="40"/>
      <c r="C16" s="40"/>
      <c r="D16" s="40"/>
      <c r="E16" s="41"/>
      <c r="G16" s="20" t="s">
        <v>64</v>
      </c>
      <c r="H16" s="21">
        <v>600</v>
      </c>
      <c r="I16" s="3"/>
      <c r="J16" s="3"/>
      <c r="K16" s="3"/>
      <c r="L16" s="3"/>
      <c r="M16" s="3"/>
      <c r="N16" s="3"/>
    </row>
    <row r="17" spans="1:15" x14ac:dyDescent="0.25">
      <c r="A17" s="8" t="s">
        <v>47</v>
      </c>
      <c r="B17" s="8" t="s">
        <v>48</v>
      </c>
      <c r="C17" s="8" t="s">
        <v>7</v>
      </c>
      <c r="D17" s="8" t="s">
        <v>49</v>
      </c>
      <c r="E17" s="8" t="s">
        <v>50</v>
      </c>
      <c r="G17" s="20" t="s">
        <v>51</v>
      </c>
      <c r="H17" s="21">
        <v>800</v>
      </c>
      <c r="I17" s="3"/>
      <c r="J17" s="3"/>
      <c r="K17" s="3"/>
      <c r="L17" s="3"/>
      <c r="M17" s="3"/>
      <c r="N17" s="3"/>
    </row>
    <row r="18" spans="1:15" x14ac:dyDescent="0.25">
      <c r="A18" s="18">
        <v>46</v>
      </c>
      <c r="B18" s="18">
        <v>8</v>
      </c>
      <c r="C18" s="18">
        <v>18</v>
      </c>
      <c r="D18" s="18">
        <v>6</v>
      </c>
      <c r="E18" s="18">
        <v>10</v>
      </c>
    </row>
    <row r="19" spans="1:15" x14ac:dyDescent="0.25">
      <c r="G19" s="59" t="s">
        <v>96</v>
      </c>
      <c r="H19" s="60"/>
      <c r="I19" s="3"/>
      <c r="J19" s="59" t="s">
        <v>97</v>
      </c>
      <c r="K19" s="60"/>
      <c r="L19" s="3"/>
      <c r="M19" s="65" t="s">
        <v>99</v>
      </c>
      <c r="N19" s="66"/>
      <c r="O19" s="3"/>
    </row>
    <row r="20" spans="1:15" x14ac:dyDescent="0.25">
      <c r="A20" s="39" t="s">
        <v>54</v>
      </c>
      <c r="B20" s="40"/>
      <c r="C20" s="40"/>
      <c r="D20" s="40"/>
      <c r="E20" s="41"/>
      <c r="G20" s="61"/>
      <c r="H20" s="62"/>
      <c r="I20" s="3"/>
      <c r="J20" s="61"/>
      <c r="K20" s="62"/>
      <c r="L20" s="3"/>
      <c r="M20" s="67"/>
      <c r="N20" s="68"/>
      <c r="O20" s="3"/>
    </row>
    <row r="21" spans="1:15" x14ac:dyDescent="0.25">
      <c r="A21" s="8" t="s">
        <v>47</v>
      </c>
      <c r="B21" s="8" t="s">
        <v>48</v>
      </c>
      <c r="C21" s="8" t="s">
        <v>7</v>
      </c>
      <c r="D21" s="8" t="s">
        <v>49</v>
      </c>
      <c r="E21" s="8" t="s">
        <v>50</v>
      </c>
      <c r="G21" s="52" t="s">
        <v>81</v>
      </c>
      <c r="H21" s="53"/>
      <c r="I21" s="27">
        <f>COUNTIFS('DOR Games'!G2:G4985,"HPS Antietam")</f>
        <v>12</v>
      </c>
      <c r="J21" s="52" t="s">
        <v>81</v>
      </c>
      <c r="K21" s="53"/>
      <c r="L21" s="27">
        <f>COUNTIFS('DOR Games'!G2:G4986,"TS Antietam")</f>
        <v>1</v>
      </c>
      <c r="M21" s="52" t="s">
        <v>100</v>
      </c>
      <c r="N21" s="53"/>
      <c r="O21" s="27">
        <f>COUNTIFS('DOR Games'!G2:G4986,"AGEOD-AACW")</f>
        <v>0</v>
      </c>
    </row>
    <row r="22" spans="1:15" x14ac:dyDescent="0.25">
      <c r="A22" s="18">
        <v>7</v>
      </c>
      <c r="B22" s="18">
        <v>2</v>
      </c>
      <c r="C22" s="18">
        <v>2</v>
      </c>
      <c r="D22" s="18">
        <v>0</v>
      </c>
      <c r="E22" s="18">
        <v>2</v>
      </c>
      <c r="G22" s="52" t="s">
        <v>82</v>
      </c>
      <c r="H22" s="53"/>
      <c r="I22" s="27">
        <f>COUNTIFS('DOR Games'!G2:G4986,"HPS Atlanta")</f>
        <v>0</v>
      </c>
      <c r="J22" s="52" t="s">
        <v>98</v>
      </c>
      <c r="K22" s="53"/>
      <c r="L22" s="27">
        <f>COUNTIFS('DOR Games'!G2:G4986,"TS Bull Run")</f>
        <v>0</v>
      </c>
      <c r="M22" s="52" t="s">
        <v>102</v>
      </c>
      <c r="N22" s="53"/>
      <c r="O22" s="27">
        <f>COUNTIFS('DOR Games'!G2:G4986,"MATRIX- Forge of Freedom")</f>
        <v>0</v>
      </c>
    </row>
    <row r="23" spans="1:15" x14ac:dyDescent="0.25">
      <c r="A23" s="24"/>
      <c r="B23" s="24"/>
      <c r="C23" s="24"/>
      <c r="D23" s="24"/>
      <c r="E23" s="24"/>
      <c r="G23" s="52" t="s">
        <v>83</v>
      </c>
      <c r="H23" s="53"/>
      <c r="I23" s="27">
        <f>COUNTIFS('DOR Games'!G2:G4987,"HPS Chancellorsville")</f>
        <v>9</v>
      </c>
      <c r="J23" s="52" t="s">
        <v>84</v>
      </c>
      <c r="K23" s="53"/>
      <c r="L23" s="27">
        <f>COUNTIFS('DOR Games'!G2:G4987,"TS Chickamauga")</f>
        <v>2</v>
      </c>
      <c r="M23" s="52" t="s">
        <v>101</v>
      </c>
      <c r="N23" s="53"/>
      <c r="O23" s="27">
        <f>COUNTIFS('DOR Games'!G2:G4987,"War Between The States (WBTS)")</f>
        <v>0</v>
      </c>
    </row>
    <row r="24" spans="1:15" x14ac:dyDescent="0.25">
      <c r="A24" s="3"/>
      <c r="B24" s="3"/>
      <c r="C24" s="3"/>
      <c r="D24" s="26" t="s">
        <v>80</v>
      </c>
      <c r="E24" s="26" t="s">
        <v>103</v>
      </c>
      <c r="G24" s="52" t="s">
        <v>84</v>
      </c>
      <c r="H24" s="53"/>
      <c r="I24" s="27">
        <f>COUNTIFS('DOR Games'!G2:G4988,"HPS Chickamauga")</f>
        <v>13</v>
      </c>
      <c r="J24" s="52" t="s">
        <v>88</v>
      </c>
      <c r="K24" s="53"/>
      <c r="L24" s="27">
        <f>COUNTIFS('DOR Games'!G2:G4988,"TS Gettysburg")</f>
        <v>0</v>
      </c>
      <c r="M24" s="3"/>
      <c r="N24" s="3"/>
      <c r="O24" s="3"/>
    </row>
    <row r="25" spans="1:15" x14ac:dyDescent="0.25">
      <c r="A25" s="37" t="s">
        <v>79</v>
      </c>
      <c r="B25" s="38"/>
      <c r="C25" s="18">
        <f>SUM(A14:E14)</f>
        <v>101</v>
      </c>
      <c r="D25" s="25">
        <f>(2*(A14+B14)+C14)/(2*C25)</f>
        <v>0.72277227722772275</v>
      </c>
      <c r="E25" s="25">
        <f>(2*(D14+E14)+C14)/(2*C25)</f>
        <v>0.27722772277227725</v>
      </c>
      <c r="G25" s="52" t="s">
        <v>85</v>
      </c>
      <c r="H25" s="53"/>
      <c r="I25" s="27">
        <f>COUNTIFS('DOR Games'!G2:G4989,"HPS Corinth")</f>
        <v>7</v>
      </c>
      <c r="J25" s="52" t="s">
        <v>94</v>
      </c>
      <c r="K25" s="53"/>
      <c r="L25" s="27">
        <f>COUNTIFS('DOR Games'!G2:G4989,"TS Shiloh")</f>
        <v>0</v>
      </c>
      <c r="M25" s="3"/>
      <c r="N25" s="3"/>
      <c r="O25" s="3"/>
    </row>
    <row r="26" spans="1:15" x14ac:dyDescent="0.25">
      <c r="A26" s="37" t="s">
        <v>77</v>
      </c>
      <c r="B26" s="38"/>
      <c r="C26" s="18">
        <f>SUM(A18:E18)</f>
        <v>88</v>
      </c>
      <c r="D26" s="25">
        <f>(2*(A18+B18)+C18)/(2*C26)</f>
        <v>0.71590909090909094</v>
      </c>
      <c r="E26" s="25">
        <f>(2*(D18+E18)+C18)/(2*C26)</f>
        <v>0.28409090909090912</v>
      </c>
      <c r="F26" s="15"/>
      <c r="G26" s="52" t="s">
        <v>106</v>
      </c>
      <c r="H26" s="53"/>
      <c r="I26" s="27">
        <f>COUNTIFS('DOR Games'!G2:G4990,"WDS Civil War Battles")</f>
        <v>0</v>
      </c>
      <c r="J26" s="3"/>
      <c r="K26" s="3"/>
      <c r="L26" s="3"/>
      <c r="M26" s="3"/>
      <c r="N26" s="3"/>
      <c r="O26" s="3"/>
    </row>
    <row r="27" spans="1:15" x14ac:dyDescent="0.25">
      <c r="A27" s="37" t="s">
        <v>78</v>
      </c>
      <c r="B27" s="38"/>
      <c r="C27" s="18">
        <f>SUM(A22:E22)</f>
        <v>13</v>
      </c>
      <c r="D27" s="25">
        <f>(2*(A22+B22)+C22)/(2*C27)</f>
        <v>0.76923076923076927</v>
      </c>
      <c r="E27" s="25">
        <f>(2*(D22+E22)+C22)/(2*C27)</f>
        <v>0.23076923076923078</v>
      </c>
      <c r="F27" s="15"/>
      <c r="G27" s="52" t="s">
        <v>86</v>
      </c>
      <c r="H27" s="53"/>
      <c r="I27" s="27">
        <f>COUNTIFS('DOR Games'!G2:G4990,"WDS Forgotten Campaigns")</f>
        <v>2</v>
      </c>
      <c r="J27" s="3"/>
      <c r="K27" s="3"/>
      <c r="L27" s="3"/>
      <c r="M27" s="3"/>
      <c r="N27" s="3"/>
      <c r="O27" s="3"/>
    </row>
    <row r="28" spans="1:15" x14ac:dyDescent="0.25">
      <c r="G28" s="52" t="s">
        <v>87</v>
      </c>
      <c r="H28" s="53"/>
      <c r="I28" s="27">
        <f>COUNTIFS('DOR Games'!G2:G4991,"HPS Franklin")</f>
        <v>4</v>
      </c>
      <c r="J28" s="3"/>
      <c r="K28" s="3"/>
      <c r="L28" s="3"/>
      <c r="M28" s="3"/>
      <c r="N28" s="3"/>
      <c r="O28" s="3"/>
    </row>
    <row r="29" spans="1:15" x14ac:dyDescent="0.25">
      <c r="G29" s="52" t="s">
        <v>88</v>
      </c>
      <c r="H29" s="53"/>
      <c r="I29" s="27">
        <f>COUNTIFS('DOR Games'!G2:G4992,"HPS Gettysburg")</f>
        <v>11</v>
      </c>
      <c r="J29" s="3"/>
      <c r="K29" s="3"/>
      <c r="L29" s="3"/>
      <c r="M29" s="3"/>
      <c r="N29" s="3"/>
      <c r="O29" s="3"/>
    </row>
    <row r="30" spans="1:15" x14ac:dyDescent="0.25">
      <c r="G30" s="52" t="s">
        <v>89</v>
      </c>
      <c r="H30" s="53"/>
      <c r="I30" s="27">
        <f>COUNTIFS('DOR Games'!G2:G4993,"JTS Overland")</f>
        <v>2</v>
      </c>
      <c r="J30" s="3"/>
      <c r="K30" s="3"/>
      <c r="L30" s="3"/>
      <c r="M30" s="3"/>
      <c r="N30" s="3"/>
      <c r="O30" s="3"/>
    </row>
    <row r="31" spans="1:15" x14ac:dyDescent="0.25">
      <c r="G31" s="52" t="s">
        <v>90</v>
      </c>
      <c r="H31" s="53"/>
      <c r="I31" s="27">
        <f>COUNTIFS('DOR Games'!G2:G4994,"HPS Ozark")</f>
        <v>6</v>
      </c>
      <c r="J31" s="3"/>
      <c r="K31" s="3"/>
      <c r="L31" s="3"/>
      <c r="M31" s="3"/>
      <c r="N31" s="3"/>
      <c r="O31" s="3"/>
    </row>
    <row r="32" spans="1:15" x14ac:dyDescent="0.25">
      <c r="G32" s="52" t="s">
        <v>91</v>
      </c>
      <c r="H32" s="53"/>
      <c r="I32" s="27">
        <f>COUNTIFS('DOR Games'!G2:G4995,"HPS Peninsula")</f>
        <v>4</v>
      </c>
      <c r="J32" s="3"/>
      <c r="K32" s="3"/>
      <c r="L32" s="3"/>
      <c r="M32" s="3"/>
      <c r="N32" s="3"/>
      <c r="O32" s="3"/>
    </row>
    <row r="33" spans="7:15" x14ac:dyDescent="0.25">
      <c r="G33" s="52" t="s">
        <v>92</v>
      </c>
      <c r="H33" s="53"/>
      <c r="I33" s="27">
        <f>COUNTIFS('DOR Games'!G2:G4996,"JTS Campaign Petersburg")</f>
        <v>3</v>
      </c>
      <c r="J33" s="3"/>
      <c r="K33" s="3"/>
      <c r="L33" s="3"/>
      <c r="M33" s="3"/>
      <c r="N33" s="3"/>
      <c r="O33" s="3"/>
    </row>
    <row r="34" spans="7:15" ht="15" customHeight="1" x14ac:dyDescent="0.25">
      <c r="G34" s="52" t="s">
        <v>93</v>
      </c>
      <c r="H34" s="53"/>
      <c r="I34" s="27">
        <f>COUNTIFS('DOR Games'!G2:G4997,"JTS Campaign Shenandoah")</f>
        <v>8</v>
      </c>
      <c r="J34" s="3"/>
      <c r="K34" s="3"/>
      <c r="L34" s="3"/>
      <c r="M34" s="3"/>
      <c r="N34" s="3"/>
      <c r="O34" s="3"/>
    </row>
    <row r="35" spans="7:15" x14ac:dyDescent="0.25">
      <c r="G35" s="52" t="s">
        <v>94</v>
      </c>
      <c r="H35" s="53"/>
      <c r="I35" s="27">
        <f>COUNTIFS('DOR Games'!G2:G4998,"HPS Shiloh")</f>
        <v>11</v>
      </c>
      <c r="J35" s="3"/>
      <c r="K35" s="3"/>
      <c r="L35" s="3"/>
      <c r="M35" s="3"/>
      <c r="N35" s="3"/>
      <c r="O35" s="3"/>
    </row>
    <row r="36" spans="7:15" x14ac:dyDescent="0.25">
      <c r="G36" s="52" t="s">
        <v>95</v>
      </c>
      <c r="H36" s="53"/>
      <c r="I36" s="27">
        <f>COUNTIFS('DOR Games'!G2:G4999,"HPS Vicksburg")</f>
        <v>6</v>
      </c>
      <c r="J36" s="3"/>
      <c r="K36" s="3"/>
      <c r="L36" s="3"/>
      <c r="M36" s="63" t="s">
        <v>79</v>
      </c>
      <c r="N36" s="64"/>
      <c r="O36" s="28">
        <f>SUM(I21:I36,L21:L25,O21:O23)</f>
        <v>101</v>
      </c>
    </row>
  </sheetData>
  <mergeCells count="49">
    <mergeCell ref="G36:H36"/>
    <mergeCell ref="M36:N36"/>
    <mergeCell ref="G26:H26"/>
    <mergeCell ref="M19:N20"/>
    <mergeCell ref="M21:N21"/>
    <mergeCell ref="M22:N22"/>
    <mergeCell ref="M23:N23"/>
    <mergeCell ref="G32:H32"/>
    <mergeCell ref="J19:K20"/>
    <mergeCell ref="J21:K21"/>
    <mergeCell ref="J22:K22"/>
    <mergeCell ref="G22:H22"/>
    <mergeCell ref="G23:H23"/>
    <mergeCell ref="G24:H24"/>
    <mergeCell ref="G25:H25"/>
    <mergeCell ref="G27:H27"/>
    <mergeCell ref="J23:K23"/>
    <mergeCell ref="J24:K24"/>
    <mergeCell ref="J25:K25"/>
    <mergeCell ref="G33:H33"/>
    <mergeCell ref="G34:H34"/>
    <mergeCell ref="A4:D4"/>
    <mergeCell ref="G35:H35"/>
    <mergeCell ref="G28:H28"/>
    <mergeCell ref="G29:H29"/>
    <mergeCell ref="G30:H30"/>
    <mergeCell ref="G31:H31"/>
    <mergeCell ref="I1:J1"/>
    <mergeCell ref="I2:J2"/>
    <mergeCell ref="G4:H4"/>
    <mergeCell ref="G7:H7"/>
    <mergeCell ref="G21:H21"/>
    <mergeCell ref="G19:H20"/>
    <mergeCell ref="M1:N2"/>
    <mergeCell ref="M3:N3"/>
    <mergeCell ref="A25:B25"/>
    <mergeCell ref="A26:B26"/>
    <mergeCell ref="A27:B27"/>
    <mergeCell ref="A20:E20"/>
    <mergeCell ref="G5:H6"/>
    <mergeCell ref="A16:E16"/>
    <mergeCell ref="B8:C8"/>
    <mergeCell ref="B9:C10"/>
    <mergeCell ref="A12:E12"/>
    <mergeCell ref="A5:B5"/>
    <mergeCell ref="C5:D5"/>
    <mergeCell ref="K1:L1"/>
    <mergeCell ref="K2:L2"/>
    <mergeCell ref="A1:H3"/>
  </mergeCells>
  <dataValidations count="1">
    <dataValidation type="list" allowBlank="1" showInputMessage="1" showErrorMessage="1" sqref="G5" xr:uid="{E427C442-9514-4889-AF29-499ECE15143F}">
      <formula1>"Field Lt., 1st Lt., 2nd Lt., Capt., Maj., Lt. Col., Col., Brig. Gen., Maj. Gen., Lt. Gen., General"</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C4254-B154-4A37-A35F-F6F97384E984}">
  <dimension ref="A1:N292"/>
  <sheetViews>
    <sheetView topLeftCell="A83" workbookViewId="0">
      <selection activeCell="G107" sqref="G107"/>
    </sheetView>
  </sheetViews>
  <sheetFormatPr defaultRowHeight="15" x14ac:dyDescent="0.25"/>
  <cols>
    <col min="1" max="1" width="11.28515625" style="1" bestFit="1" customWidth="1"/>
    <col min="2" max="2" width="15.7109375" style="30" customWidth="1"/>
    <col min="3" max="3" width="9.140625" style="1"/>
    <col min="6" max="6" width="10.7109375" bestFit="1" customWidth="1"/>
    <col min="7" max="7" width="50.7109375" customWidth="1"/>
    <col min="8" max="8" width="6.7109375" customWidth="1"/>
  </cols>
  <sheetData>
    <row r="1" spans="1:14" x14ac:dyDescent="0.25">
      <c r="A1" s="69" t="s">
        <v>39</v>
      </c>
      <c r="B1" s="70"/>
      <c r="C1" s="70"/>
      <c r="D1" s="71"/>
      <c r="F1" s="69" t="s">
        <v>40</v>
      </c>
      <c r="G1" s="70"/>
      <c r="H1" s="70"/>
      <c r="I1" s="71"/>
      <c r="K1" s="39" t="s">
        <v>46</v>
      </c>
      <c r="L1" s="40"/>
      <c r="M1" s="40"/>
      <c r="N1" s="41"/>
    </row>
    <row r="2" spans="1:14" x14ac:dyDescent="0.25">
      <c r="A2" s="7" t="s">
        <v>36</v>
      </c>
      <c r="B2" s="29" t="s">
        <v>37</v>
      </c>
      <c r="C2" s="7" t="s">
        <v>38</v>
      </c>
      <c r="D2" s="8" t="s">
        <v>42</v>
      </c>
      <c r="F2" s="9" t="s">
        <v>36</v>
      </c>
      <c r="G2" s="9" t="s">
        <v>41</v>
      </c>
      <c r="H2" s="9" t="s">
        <v>38</v>
      </c>
      <c r="I2" s="8" t="s">
        <v>42</v>
      </c>
      <c r="K2" s="52" t="s">
        <v>43</v>
      </c>
      <c r="L2" s="53"/>
      <c r="M2" s="52" t="s">
        <v>44</v>
      </c>
      <c r="N2" s="53"/>
    </row>
    <row r="3" spans="1:14" x14ac:dyDescent="0.25">
      <c r="A3" s="14">
        <v>44205</v>
      </c>
      <c r="B3" s="30" t="s">
        <v>109</v>
      </c>
      <c r="C3" s="1">
        <v>4.18</v>
      </c>
      <c r="D3" s="17">
        <f>SUM($C$3:$C$5000)</f>
        <v>851.8449999999998</v>
      </c>
      <c r="F3" s="14">
        <v>44042</v>
      </c>
      <c r="G3" s="1" t="s">
        <v>382</v>
      </c>
      <c r="H3" s="1">
        <v>1</v>
      </c>
      <c r="I3" s="17">
        <f>SUM(H3:H5000)</f>
        <v>341</v>
      </c>
      <c r="K3" s="72">
        <f>D3</f>
        <v>851.8449999999998</v>
      </c>
      <c r="L3" s="73"/>
      <c r="M3" s="72">
        <f>I3</f>
        <v>341</v>
      </c>
      <c r="N3" s="73"/>
    </row>
    <row r="4" spans="1:14" x14ac:dyDescent="0.25">
      <c r="A4" s="14">
        <v>44214</v>
      </c>
      <c r="B4" s="30" t="s">
        <v>119</v>
      </c>
      <c r="C4" s="1">
        <v>5.0599999999999996</v>
      </c>
      <c r="F4" s="14">
        <v>44042</v>
      </c>
      <c r="G4" s="1" t="s">
        <v>383</v>
      </c>
      <c r="H4" s="1">
        <v>15</v>
      </c>
      <c r="L4" s="46" t="s">
        <v>45</v>
      </c>
      <c r="M4" s="47"/>
    </row>
    <row r="5" spans="1:14" x14ac:dyDescent="0.25">
      <c r="A5" s="14">
        <v>44234</v>
      </c>
      <c r="B5" s="30" t="s">
        <v>123</v>
      </c>
      <c r="C5" s="1">
        <v>31.8</v>
      </c>
      <c r="F5" s="14">
        <v>44073</v>
      </c>
      <c r="G5" s="1" t="s">
        <v>384</v>
      </c>
      <c r="H5" s="1">
        <v>3</v>
      </c>
      <c r="L5" s="48">
        <f>SUM(K3+M3)</f>
        <v>1192.8449999999998</v>
      </c>
      <c r="M5" s="49"/>
    </row>
    <row r="6" spans="1:14" x14ac:dyDescent="0.25">
      <c r="A6" s="14">
        <v>44249</v>
      </c>
      <c r="B6" s="30" t="s">
        <v>129</v>
      </c>
      <c r="C6" s="1">
        <v>4.92</v>
      </c>
      <c r="F6" s="14">
        <v>44105</v>
      </c>
      <c r="G6" s="1" t="s">
        <v>385</v>
      </c>
      <c r="H6" s="1">
        <v>1</v>
      </c>
      <c r="L6" s="50"/>
      <c r="M6" s="51"/>
    </row>
    <row r="7" spans="1:14" x14ac:dyDescent="0.25">
      <c r="A7" s="14">
        <v>44261</v>
      </c>
      <c r="B7" s="30" t="s">
        <v>126</v>
      </c>
      <c r="C7" s="1">
        <v>18</v>
      </c>
      <c r="F7" s="14">
        <v>44142</v>
      </c>
      <c r="G7" s="1" t="s">
        <v>386</v>
      </c>
      <c r="H7" s="1">
        <v>1</v>
      </c>
    </row>
    <row r="8" spans="1:14" x14ac:dyDescent="0.25">
      <c r="A8" s="14">
        <v>44277</v>
      </c>
      <c r="B8" s="30" t="s">
        <v>131</v>
      </c>
      <c r="C8" s="1">
        <v>11.64</v>
      </c>
      <c r="F8" s="14">
        <v>44174</v>
      </c>
      <c r="G8" s="1" t="s">
        <v>387</v>
      </c>
      <c r="H8" s="1">
        <v>3</v>
      </c>
    </row>
    <row r="9" spans="1:14" x14ac:dyDescent="0.25">
      <c r="A9" s="14">
        <v>44288</v>
      </c>
      <c r="B9" s="30" t="s">
        <v>137</v>
      </c>
      <c r="C9" s="1">
        <v>11.92</v>
      </c>
      <c r="F9" s="14">
        <v>44206</v>
      </c>
      <c r="G9" s="1" t="s">
        <v>388</v>
      </c>
      <c r="H9" s="1">
        <v>5</v>
      </c>
    </row>
    <row r="10" spans="1:14" x14ac:dyDescent="0.25">
      <c r="A10" s="14">
        <v>44293</v>
      </c>
      <c r="B10" s="30" t="s">
        <v>144</v>
      </c>
      <c r="C10" s="1">
        <v>6.25</v>
      </c>
      <c r="F10" s="14">
        <v>44206</v>
      </c>
      <c r="G10" s="1" t="s">
        <v>389</v>
      </c>
      <c r="H10" s="1">
        <v>3</v>
      </c>
    </row>
    <row r="11" spans="1:14" x14ac:dyDescent="0.25">
      <c r="A11" s="14">
        <v>44297</v>
      </c>
      <c r="B11" s="30" t="s">
        <v>146</v>
      </c>
      <c r="C11" s="1">
        <v>1.92</v>
      </c>
      <c r="F11" s="14">
        <v>44229</v>
      </c>
      <c r="G11" s="1" t="s">
        <v>390</v>
      </c>
      <c r="H11" s="1">
        <v>3</v>
      </c>
    </row>
    <row r="12" spans="1:14" x14ac:dyDescent="0.25">
      <c r="A12" s="14">
        <v>44302</v>
      </c>
      <c r="B12" s="30" t="s">
        <v>141</v>
      </c>
      <c r="C12" s="1">
        <v>19.760000000000002</v>
      </c>
      <c r="F12" s="14">
        <v>44238</v>
      </c>
      <c r="G12" s="1" t="s">
        <v>391</v>
      </c>
      <c r="H12" s="1">
        <v>5</v>
      </c>
    </row>
    <row r="13" spans="1:14" x14ac:dyDescent="0.25">
      <c r="A13" s="14">
        <v>44314</v>
      </c>
      <c r="B13" s="30" t="s">
        <v>152</v>
      </c>
      <c r="C13" s="1">
        <v>13.6</v>
      </c>
      <c r="F13" s="14">
        <v>44260</v>
      </c>
      <c r="G13" s="1" t="s">
        <v>392</v>
      </c>
      <c r="H13" s="1">
        <v>3</v>
      </c>
    </row>
    <row r="14" spans="1:14" x14ac:dyDescent="0.25">
      <c r="A14" s="14">
        <v>44322</v>
      </c>
      <c r="B14" s="30" t="s">
        <v>158</v>
      </c>
      <c r="C14" s="1">
        <v>2.1800000000000002</v>
      </c>
      <c r="F14" s="14">
        <v>44260</v>
      </c>
      <c r="G14" s="1" t="s">
        <v>393</v>
      </c>
      <c r="H14" s="1">
        <v>6</v>
      </c>
    </row>
    <row r="15" spans="1:14" x14ac:dyDescent="0.25">
      <c r="A15" s="14">
        <v>44324</v>
      </c>
      <c r="B15" s="30" t="s">
        <v>162</v>
      </c>
      <c r="C15" s="1">
        <v>6</v>
      </c>
      <c r="F15" s="14">
        <v>44349</v>
      </c>
      <c r="G15" s="1" t="s">
        <v>394</v>
      </c>
      <c r="H15" s="1">
        <v>1</v>
      </c>
    </row>
    <row r="16" spans="1:14" x14ac:dyDescent="0.25">
      <c r="A16" s="14">
        <v>44334</v>
      </c>
      <c r="B16" s="30" t="s">
        <v>135</v>
      </c>
      <c r="C16" s="1">
        <v>9.32</v>
      </c>
      <c r="F16" s="14">
        <v>44349</v>
      </c>
      <c r="G16" s="1" t="s">
        <v>394</v>
      </c>
      <c r="H16" s="1">
        <v>1</v>
      </c>
    </row>
    <row r="17" spans="1:8" x14ac:dyDescent="0.25">
      <c r="A17" s="14">
        <v>44335</v>
      </c>
      <c r="B17" s="30" t="s">
        <v>154</v>
      </c>
      <c r="C17" s="1">
        <v>31.8</v>
      </c>
      <c r="F17" s="14">
        <v>44349</v>
      </c>
      <c r="G17" s="1" t="s">
        <v>394</v>
      </c>
      <c r="H17" s="1">
        <v>1</v>
      </c>
    </row>
    <row r="18" spans="1:8" x14ac:dyDescent="0.25">
      <c r="A18" s="14">
        <v>44357</v>
      </c>
      <c r="B18" s="30" t="s">
        <v>156</v>
      </c>
      <c r="C18" s="1">
        <v>20.64</v>
      </c>
      <c r="F18" s="14">
        <v>44349</v>
      </c>
      <c r="G18" s="1" t="s">
        <v>394</v>
      </c>
      <c r="H18" s="1">
        <v>1</v>
      </c>
    </row>
    <row r="19" spans="1:8" x14ac:dyDescent="0.25">
      <c r="A19" s="14">
        <v>44399</v>
      </c>
      <c r="B19" s="30" t="s">
        <v>170</v>
      </c>
      <c r="C19" s="1">
        <v>3.16</v>
      </c>
      <c r="F19" s="14">
        <v>44349</v>
      </c>
      <c r="G19" s="1" t="s">
        <v>394</v>
      </c>
      <c r="H19" s="1">
        <v>1</v>
      </c>
    </row>
    <row r="20" spans="1:8" x14ac:dyDescent="0.25">
      <c r="A20" s="14">
        <v>44404</v>
      </c>
      <c r="B20" s="30" t="s">
        <v>176</v>
      </c>
      <c r="C20" s="1">
        <v>1.875</v>
      </c>
      <c r="F20" s="14">
        <v>44354</v>
      </c>
      <c r="G20" s="1" t="s">
        <v>395</v>
      </c>
      <c r="H20" s="1">
        <v>1</v>
      </c>
    </row>
    <row r="21" spans="1:8" x14ac:dyDescent="0.25">
      <c r="A21" s="14">
        <v>44409</v>
      </c>
      <c r="B21" s="30" t="s">
        <v>173</v>
      </c>
      <c r="C21" s="1">
        <v>9.9600000000000009</v>
      </c>
      <c r="F21" s="14">
        <v>44395</v>
      </c>
      <c r="G21" s="1" t="s">
        <v>396</v>
      </c>
      <c r="H21" s="1">
        <v>1</v>
      </c>
    </row>
    <row r="22" spans="1:8" x14ac:dyDescent="0.25">
      <c r="A22" s="14">
        <v>44448</v>
      </c>
      <c r="B22" s="30" t="s">
        <v>179</v>
      </c>
      <c r="C22" s="1">
        <v>5.28</v>
      </c>
      <c r="F22" s="14">
        <v>44533</v>
      </c>
      <c r="G22" s="1" t="s">
        <v>397</v>
      </c>
      <c r="H22" s="1">
        <v>0</v>
      </c>
    </row>
    <row r="23" spans="1:8" x14ac:dyDescent="0.25">
      <c r="A23" s="14">
        <v>44460</v>
      </c>
      <c r="B23" s="30" t="s">
        <v>184</v>
      </c>
      <c r="C23" s="1">
        <v>7.16</v>
      </c>
      <c r="F23" s="14">
        <v>44714</v>
      </c>
      <c r="G23" s="1" t="s">
        <v>398</v>
      </c>
      <c r="H23" s="1">
        <v>5</v>
      </c>
    </row>
    <row r="24" spans="1:8" x14ac:dyDescent="0.25">
      <c r="A24" s="14">
        <v>44467</v>
      </c>
      <c r="B24" s="30" t="s">
        <v>182</v>
      </c>
      <c r="C24" s="1">
        <v>9.9600000000000009</v>
      </c>
      <c r="F24" s="14">
        <v>44743</v>
      </c>
      <c r="G24" s="1" t="s">
        <v>399</v>
      </c>
      <c r="H24" s="1">
        <v>5</v>
      </c>
    </row>
    <row r="25" spans="1:8" x14ac:dyDescent="0.25">
      <c r="A25" s="14">
        <v>44470</v>
      </c>
      <c r="B25" s="30" t="s">
        <v>193</v>
      </c>
      <c r="C25" s="1">
        <v>4.5</v>
      </c>
      <c r="F25" s="14">
        <v>44775</v>
      </c>
      <c r="G25" s="1" t="s">
        <v>400</v>
      </c>
      <c r="H25" s="1">
        <v>5</v>
      </c>
    </row>
    <row r="26" spans="1:8" x14ac:dyDescent="0.25">
      <c r="A26" s="14">
        <v>44470</v>
      </c>
      <c r="B26" s="30" t="s">
        <v>187</v>
      </c>
      <c r="C26" s="1">
        <v>4.5</v>
      </c>
      <c r="F26" s="14">
        <v>44805</v>
      </c>
      <c r="G26" s="1" t="s">
        <v>401</v>
      </c>
      <c r="H26" s="1">
        <v>5</v>
      </c>
    </row>
    <row r="27" spans="1:8" x14ac:dyDescent="0.25">
      <c r="A27" s="14">
        <v>44478</v>
      </c>
      <c r="B27" s="30" t="s">
        <v>168</v>
      </c>
      <c r="C27" s="1">
        <v>10.25</v>
      </c>
      <c r="F27" s="14">
        <v>44839</v>
      </c>
      <c r="G27" s="1" t="s">
        <v>402</v>
      </c>
      <c r="H27" s="1">
        <v>5</v>
      </c>
    </row>
    <row r="28" spans="1:8" x14ac:dyDescent="0.25">
      <c r="A28" s="14">
        <v>44480</v>
      </c>
      <c r="B28" s="30" t="s">
        <v>191</v>
      </c>
      <c r="C28" s="1">
        <v>7.44</v>
      </c>
      <c r="F28" s="14">
        <v>45024</v>
      </c>
      <c r="G28" s="1" t="s">
        <v>403</v>
      </c>
      <c r="H28" s="1">
        <v>15</v>
      </c>
    </row>
    <row r="29" spans="1:8" x14ac:dyDescent="0.25">
      <c r="A29" s="14">
        <v>44528</v>
      </c>
      <c r="B29" s="30" t="s">
        <v>165</v>
      </c>
      <c r="C29" s="1">
        <v>5.5</v>
      </c>
      <c r="F29" s="14">
        <v>45046</v>
      </c>
      <c r="G29" s="1" t="s">
        <v>404</v>
      </c>
      <c r="H29" s="1">
        <v>15</v>
      </c>
    </row>
    <row r="30" spans="1:8" x14ac:dyDescent="0.25">
      <c r="A30" s="14">
        <v>44573</v>
      </c>
      <c r="B30" s="30" t="s">
        <v>196</v>
      </c>
      <c r="C30" s="1">
        <v>9.4</v>
      </c>
      <c r="F30" s="14">
        <v>45149</v>
      </c>
      <c r="G30" s="1" t="s">
        <v>405</v>
      </c>
      <c r="H30" s="1">
        <v>30</v>
      </c>
    </row>
    <row r="31" spans="1:8" x14ac:dyDescent="0.25">
      <c r="A31" s="14">
        <v>44594</v>
      </c>
      <c r="B31" s="30" t="s">
        <v>199</v>
      </c>
      <c r="C31" s="1">
        <v>8.36</v>
      </c>
      <c r="F31" s="14">
        <v>45244</v>
      </c>
      <c r="G31" s="1" t="s">
        <v>406</v>
      </c>
      <c r="H31" s="1">
        <v>10</v>
      </c>
    </row>
    <row r="32" spans="1:8" x14ac:dyDescent="0.25">
      <c r="A32" s="14">
        <v>44621</v>
      </c>
      <c r="B32" s="30" t="s">
        <v>202</v>
      </c>
      <c r="C32" s="1">
        <v>5.0599999999999996</v>
      </c>
      <c r="F32" s="14">
        <v>45298</v>
      </c>
      <c r="G32" s="1" t="s">
        <v>407</v>
      </c>
      <c r="H32" s="1">
        <v>60</v>
      </c>
    </row>
    <row r="33" spans="1:8" x14ac:dyDescent="0.25">
      <c r="A33" s="14">
        <v>44643</v>
      </c>
      <c r="B33" s="30" t="s">
        <v>214</v>
      </c>
      <c r="C33" s="1">
        <v>4.08</v>
      </c>
      <c r="F33" s="14">
        <v>45383</v>
      </c>
      <c r="G33" s="1" t="s">
        <v>408</v>
      </c>
      <c r="H33" s="1">
        <v>30</v>
      </c>
    </row>
    <row r="34" spans="1:8" x14ac:dyDescent="0.25">
      <c r="A34" s="14">
        <v>44645</v>
      </c>
      <c r="B34" s="30" t="s">
        <v>216</v>
      </c>
      <c r="C34" s="1">
        <v>5.96</v>
      </c>
      <c r="F34" s="14">
        <v>45391</v>
      </c>
      <c r="G34" s="1" t="s">
        <v>409</v>
      </c>
      <c r="H34" s="1">
        <v>10</v>
      </c>
    </row>
    <row r="35" spans="1:8" x14ac:dyDescent="0.25">
      <c r="A35" s="14">
        <v>44658</v>
      </c>
      <c r="B35" s="30" t="s">
        <v>222</v>
      </c>
      <c r="C35" s="1">
        <v>9.9600000000000009</v>
      </c>
      <c r="F35" s="14">
        <v>45583</v>
      </c>
      <c r="G35" s="1" t="s">
        <v>410</v>
      </c>
      <c r="H35" s="1">
        <v>60</v>
      </c>
    </row>
    <row r="36" spans="1:8" x14ac:dyDescent="0.25">
      <c r="A36" s="14">
        <v>44672</v>
      </c>
      <c r="B36" s="30" t="s">
        <v>205</v>
      </c>
      <c r="C36" s="1">
        <v>12.2</v>
      </c>
      <c r="F36" s="14">
        <v>45659</v>
      </c>
      <c r="G36" s="1" t="s">
        <v>411</v>
      </c>
      <c r="H36" s="1">
        <v>30</v>
      </c>
    </row>
    <row r="37" spans="1:8" x14ac:dyDescent="0.25">
      <c r="A37" s="14">
        <v>44682</v>
      </c>
      <c r="B37" s="30" t="s">
        <v>212</v>
      </c>
      <c r="C37" s="1">
        <v>7.5</v>
      </c>
      <c r="F37" s="14"/>
      <c r="G37" s="1"/>
      <c r="H37" s="1"/>
    </row>
    <row r="38" spans="1:8" x14ac:dyDescent="0.25">
      <c r="A38" s="14">
        <v>44689</v>
      </c>
      <c r="B38" s="30" t="s">
        <v>209</v>
      </c>
      <c r="C38" s="1">
        <v>11.08</v>
      </c>
      <c r="F38" s="14"/>
      <c r="G38" s="1"/>
      <c r="H38" s="1"/>
    </row>
    <row r="39" spans="1:8" x14ac:dyDescent="0.25">
      <c r="A39" s="14">
        <v>44702</v>
      </c>
      <c r="B39" s="30" t="s">
        <v>224</v>
      </c>
      <c r="C39" s="1">
        <v>5.5</v>
      </c>
      <c r="F39" s="14"/>
      <c r="G39" s="1"/>
      <c r="H39" s="1"/>
    </row>
    <row r="40" spans="1:8" x14ac:dyDescent="0.25">
      <c r="A40" s="14">
        <v>44724</v>
      </c>
      <c r="B40" s="30" t="s">
        <v>230</v>
      </c>
      <c r="C40" s="1">
        <v>7.5</v>
      </c>
      <c r="F40" s="14"/>
      <c r="G40" s="1"/>
      <c r="H40" s="1"/>
    </row>
    <row r="41" spans="1:8" x14ac:dyDescent="0.25">
      <c r="A41" s="14">
        <v>44735</v>
      </c>
      <c r="B41" s="30" t="s">
        <v>228</v>
      </c>
      <c r="C41" s="1">
        <v>6.32</v>
      </c>
      <c r="F41" s="14"/>
      <c r="G41" s="1"/>
      <c r="H41" s="1"/>
    </row>
    <row r="42" spans="1:8" x14ac:dyDescent="0.25">
      <c r="A42" s="14">
        <v>44756</v>
      </c>
      <c r="B42" s="30" t="s">
        <v>233</v>
      </c>
      <c r="C42" s="1">
        <v>23.68</v>
      </c>
      <c r="F42" s="14"/>
      <c r="G42" s="1"/>
      <c r="H42" s="1"/>
    </row>
    <row r="43" spans="1:8" x14ac:dyDescent="0.25">
      <c r="A43" s="14">
        <v>44762</v>
      </c>
      <c r="B43" s="30" t="s">
        <v>235</v>
      </c>
      <c r="C43" s="1">
        <v>10.8</v>
      </c>
      <c r="F43" s="14"/>
      <c r="G43" s="1"/>
      <c r="H43" s="1"/>
    </row>
    <row r="44" spans="1:8" x14ac:dyDescent="0.25">
      <c r="A44" s="14">
        <v>44767</v>
      </c>
      <c r="B44" s="30" t="s">
        <v>237</v>
      </c>
      <c r="C44" s="1">
        <v>5.2</v>
      </c>
      <c r="F44" s="14"/>
      <c r="G44" s="1"/>
      <c r="H44" s="1"/>
    </row>
    <row r="45" spans="1:8" x14ac:dyDescent="0.25">
      <c r="A45" s="14">
        <v>44780</v>
      </c>
      <c r="B45" s="30" t="s">
        <v>240</v>
      </c>
      <c r="C45" s="1">
        <v>10.1</v>
      </c>
      <c r="F45" s="14"/>
      <c r="G45" s="1"/>
      <c r="H45" s="1"/>
    </row>
    <row r="46" spans="1:8" x14ac:dyDescent="0.25">
      <c r="A46" s="14">
        <v>44781</v>
      </c>
      <c r="B46" s="30" t="s">
        <v>194</v>
      </c>
      <c r="C46" s="1">
        <v>18.36</v>
      </c>
      <c r="F46" s="14"/>
      <c r="G46" s="1"/>
      <c r="H46" s="1"/>
    </row>
    <row r="47" spans="1:8" x14ac:dyDescent="0.25">
      <c r="A47" s="14">
        <v>44788</v>
      </c>
      <c r="B47" s="30" t="s">
        <v>253</v>
      </c>
      <c r="C47" s="1">
        <v>7.44</v>
      </c>
      <c r="F47" s="14"/>
      <c r="G47" s="1"/>
      <c r="H47" s="1"/>
    </row>
    <row r="48" spans="1:8" x14ac:dyDescent="0.25">
      <c r="A48" s="14">
        <v>44799</v>
      </c>
      <c r="B48" s="30" t="s">
        <v>243</v>
      </c>
      <c r="C48" s="1">
        <v>11</v>
      </c>
      <c r="F48" s="14"/>
      <c r="G48" s="1"/>
      <c r="H48" s="1"/>
    </row>
    <row r="49" spans="1:8" x14ac:dyDescent="0.25">
      <c r="A49" s="14">
        <v>44830</v>
      </c>
      <c r="B49" s="30" t="s">
        <v>262</v>
      </c>
      <c r="C49" s="1">
        <v>4.62</v>
      </c>
      <c r="F49" s="14"/>
      <c r="G49" s="1"/>
      <c r="H49" s="1"/>
    </row>
    <row r="50" spans="1:8" x14ac:dyDescent="0.25">
      <c r="A50" s="14">
        <v>44833</v>
      </c>
      <c r="B50" s="30" t="s">
        <v>266</v>
      </c>
      <c r="C50" s="1">
        <v>5.76</v>
      </c>
      <c r="F50" s="14"/>
      <c r="G50" s="1"/>
      <c r="H50" s="1"/>
    </row>
    <row r="51" spans="1:8" x14ac:dyDescent="0.25">
      <c r="A51" s="14">
        <v>44847</v>
      </c>
      <c r="B51" s="30" t="s">
        <v>260</v>
      </c>
      <c r="C51" s="1">
        <v>16.12</v>
      </c>
      <c r="F51" s="14"/>
      <c r="G51" s="1"/>
      <c r="H51" s="1"/>
    </row>
    <row r="52" spans="1:8" x14ac:dyDescent="0.25">
      <c r="A52" s="14">
        <v>44858</v>
      </c>
      <c r="B52" s="30" t="s">
        <v>258</v>
      </c>
      <c r="C52" s="1">
        <v>6.32</v>
      </c>
      <c r="F52" s="14"/>
      <c r="G52" s="1"/>
      <c r="H52" s="1"/>
    </row>
    <row r="53" spans="1:8" x14ac:dyDescent="0.25">
      <c r="A53" s="14">
        <v>44867</v>
      </c>
      <c r="B53" s="30" t="s">
        <v>275</v>
      </c>
      <c r="C53" s="1">
        <v>2.42</v>
      </c>
      <c r="F53" s="14"/>
      <c r="G53" s="1"/>
      <c r="H53" s="1"/>
    </row>
    <row r="54" spans="1:8" x14ac:dyDescent="0.25">
      <c r="A54" s="14">
        <v>44876</v>
      </c>
      <c r="B54" s="30" t="s">
        <v>269</v>
      </c>
      <c r="C54" s="1">
        <v>9.68</v>
      </c>
      <c r="F54" s="14"/>
      <c r="G54" s="1"/>
      <c r="H54" s="1"/>
    </row>
    <row r="55" spans="1:8" x14ac:dyDescent="0.25">
      <c r="A55" s="14">
        <v>44886</v>
      </c>
      <c r="B55" s="30" t="s">
        <v>268</v>
      </c>
      <c r="C55" s="1">
        <v>6.6</v>
      </c>
      <c r="F55" s="14"/>
      <c r="G55" s="1"/>
      <c r="H55" s="1"/>
    </row>
    <row r="56" spans="1:8" x14ac:dyDescent="0.25">
      <c r="A56" s="14">
        <v>44887</v>
      </c>
      <c r="B56" s="30" t="s">
        <v>287</v>
      </c>
      <c r="C56" s="1">
        <v>5.75</v>
      </c>
      <c r="F56" s="14"/>
      <c r="G56" s="1"/>
      <c r="H56" s="1"/>
    </row>
    <row r="57" spans="1:8" x14ac:dyDescent="0.25">
      <c r="A57" s="14">
        <v>44893</v>
      </c>
      <c r="B57" s="30" t="s">
        <v>254</v>
      </c>
      <c r="C57" s="1">
        <v>6.32</v>
      </c>
      <c r="F57" s="14"/>
      <c r="G57" s="1"/>
      <c r="H57" s="1"/>
    </row>
    <row r="58" spans="1:8" x14ac:dyDescent="0.25">
      <c r="A58" s="14">
        <v>44900</v>
      </c>
      <c r="B58" s="30" t="s">
        <v>289</v>
      </c>
      <c r="C58" s="1">
        <v>3.8</v>
      </c>
      <c r="F58" s="14"/>
      <c r="G58" s="1"/>
      <c r="H58" s="1"/>
    </row>
    <row r="59" spans="1:8" x14ac:dyDescent="0.25">
      <c r="A59" s="14">
        <v>44913</v>
      </c>
      <c r="B59" s="30" t="s">
        <v>278</v>
      </c>
      <c r="C59" s="1">
        <v>9.68</v>
      </c>
      <c r="F59" s="14"/>
      <c r="G59" s="1"/>
      <c r="H59" s="1"/>
    </row>
    <row r="60" spans="1:8" x14ac:dyDescent="0.25">
      <c r="A60" s="14">
        <v>44917</v>
      </c>
      <c r="B60" s="30" t="s">
        <v>292</v>
      </c>
      <c r="C60" s="1">
        <v>6.88</v>
      </c>
      <c r="F60" s="14"/>
      <c r="G60" s="1"/>
      <c r="H60" s="1"/>
    </row>
    <row r="61" spans="1:8" x14ac:dyDescent="0.25">
      <c r="A61" s="14">
        <v>44918</v>
      </c>
      <c r="B61" s="30" t="s">
        <v>285</v>
      </c>
      <c r="C61" s="1">
        <v>6.04</v>
      </c>
      <c r="F61" s="14"/>
      <c r="G61" s="1"/>
      <c r="H61" s="1"/>
    </row>
    <row r="62" spans="1:8" x14ac:dyDescent="0.25">
      <c r="A62" s="14">
        <v>44929</v>
      </c>
      <c r="B62" s="30" t="s">
        <v>281</v>
      </c>
      <c r="C62" s="1">
        <v>6</v>
      </c>
      <c r="F62" s="14"/>
      <c r="G62" s="1"/>
      <c r="H62" s="1"/>
    </row>
    <row r="63" spans="1:8" x14ac:dyDescent="0.25">
      <c r="A63" s="14">
        <v>44932</v>
      </c>
      <c r="B63" s="30" t="s">
        <v>296</v>
      </c>
      <c r="C63" s="1">
        <v>4.12</v>
      </c>
      <c r="F63" s="14"/>
      <c r="G63" s="1"/>
      <c r="H63" s="1"/>
    </row>
    <row r="64" spans="1:8" x14ac:dyDescent="0.25">
      <c r="A64" s="14">
        <v>44933</v>
      </c>
      <c r="B64" s="30" t="s">
        <v>295</v>
      </c>
      <c r="C64" s="1">
        <v>5.2</v>
      </c>
      <c r="F64" s="14"/>
      <c r="G64" s="1"/>
      <c r="H64" s="1"/>
    </row>
    <row r="65" spans="1:8" x14ac:dyDescent="0.25">
      <c r="A65" s="14">
        <v>44943</v>
      </c>
      <c r="B65" s="30" t="s">
        <v>297</v>
      </c>
      <c r="C65" s="1">
        <v>4.9000000000000004</v>
      </c>
      <c r="F65" s="14"/>
      <c r="G65" s="1"/>
      <c r="H65" s="1"/>
    </row>
    <row r="66" spans="1:8" x14ac:dyDescent="0.25">
      <c r="A66" s="14">
        <v>44945</v>
      </c>
      <c r="B66" s="30" t="s">
        <v>300</v>
      </c>
      <c r="C66" s="1">
        <v>5.75</v>
      </c>
      <c r="F66" s="14"/>
      <c r="G66" s="1"/>
      <c r="H66" s="1"/>
    </row>
    <row r="67" spans="1:8" x14ac:dyDescent="0.25">
      <c r="A67" s="14">
        <v>44967</v>
      </c>
      <c r="B67" s="30" t="s">
        <v>270</v>
      </c>
      <c r="C67" s="1">
        <v>5.0599999999999996</v>
      </c>
      <c r="F67" s="14"/>
      <c r="G67" s="1"/>
      <c r="H67" s="1"/>
    </row>
    <row r="68" spans="1:8" x14ac:dyDescent="0.25">
      <c r="A68" s="14">
        <v>44973</v>
      </c>
      <c r="B68" s="30" t="s">
        <v>299</v>
      </c>
      <c r="C68" s="1">
        <v>6</v>
      </c>
      <c r="F68" s="14"/>
      <c r="G68" s="1"/>
      <c r="H68" s="1"/>
    </row>
    <row r="69" spans="1:8" x14ac:dyDescent="0.25">
      <c r="A69" s="14">
        <v>44993</v>
      </c>
      <c r="B69" s="30" t="s">
        <v>293</v>
      </c>
      <c r="C69" s="1">
        <v>17.52</v>
      </c>
      <c r="F69" s="14"/>
      <c r="G69" s="1"/>
      <c r="H69" s="1"/>
    </row>
    <row r="70" spans="1:8" x14ac:dyDescent="0.25">
      <c r="A70" s="14">
        <v>44993</v>
      </c>
      <c r="B70" s="30" t="s">
        <v>302</v>
      </c>
      <c r="C70" s="1">
        <v>1.98</v>
      </c>
      <c r="F70" s="14"/>
      <c r="G70" s="1"/>
      <c r="H70" s="1"/>
    </row>
    <row r="71" spans="1:8" x14ac:dyDescent="0.25">
      <c r="A71" s="14">
        <v>44994</v>
      </c>
      <c r="B71" s="30" t="s">
        <v>298</v>
      </c>
      <c r="C71" s="1">
        <v>11</v>
      </c>
      <c r="F71" s="14"/>
      <c r="G71" s="1"/>
      <c r="H71" s="1"/>
    </row>
    <row r="72" spans="1:8" x14ac:dyDescent="0.25">
      <c r="A72" s="14">
        <v>45011</v>
      </c>
      <c r="B72" s="30" t="s">
        <v>306</v>
      </c>
      <c r="C72" s="1">
        <v>11.25</v>
      </c>
      <c r="F72" s="14"/>
      <c r="G72" s="1"/>
      <c r="H72" s="1"/>
    </row>
    <row r="73" spans="1:8" x14ac:dyDescent="0.25">
      <c r="A73" s="14">
        <v>45063</v>
      </c>
      <c r="B73" s="30" t="s">
        <v>309</v>
      </c>
      <c r="C73" s="1">
        <v>9.06</v>
      </c>
      <c r="F73" s="14"/>
      <c r="G73" s="1"/>
      <c r="H73" s="1"/>
    </row>
    <row r="74" spans="1:8" x14ac:dyDescent="0.25">
      <c r="A74" s="14">
        <v>45096</v>
      </c>
      <c r="B74" s="30" t="s">
        <v>312</v>
      </c>
      <c r="C74" s="1">
        <v>3.08</v>
      </c>
      <c r="F74" s="14"/>
      <c r="G74" s="1"/>
      <c r="H74" s="1"/>
    </row>
    <row r="75" spans="1:8" x14ac:dyDescent="0.25">
      <c r="A75" s="14">
        <v>45125</v>
      </c>
      <c r="B75" s="30" t="s">
        <v>314</v>
      </c>
      <c r="C75" s="1">
        <v>6.75</v>
      </c>
      <c r="F75" s="14"/>
      <c r="G75" s="1"/>
      <c r="H75" s="1"/>
    </row>
    <row r="76" spans="1:8" x14ac:dyDescent="0.25">
      <c r="A76" s="14">
        <v>45128</v>
      </c>
      <c r="B76" s="30" t="s">
        <v>317</v>
      </c>
      <c r="C76" s="1">
        <v>7.5</v>
      </c>
      <c r="F76" s="14"/>
      <c r="G76" s="1"/>
      <c r="H76" s="1"/>
    </row>
    <row r="77" spans="1:8" x14ac:dyDescent="0.25">
      <c r="A77" s="14">
        <v>45181</v>
      </c>
      <c r="B77" s="30" t="s">
        <v>324</v>
      </c>
      <c r="C77" s="1">
        <v>4.5</v>
      </c>
      <c r="F77" s="14"/>
      <c r="G77" s="1"/>
      <c r="H77" s="1"/>
    </row>
    <row r="78" spans="1:8" x14ac:dyDescent="0.25">
      <c r="A78" s="14">
        <v>45191</v>
      </c>
      <c r="B78" s="30" t="s">
        <v>320</v>
      </c>
      <c r="C78" s="1">
        <v>4.6399999999999997</v>
      </c>
      <c r="F78" s="14"/>
      <c r="G78" s="1"/>
      <c r="H78" s="1"/>
    </row>
    <row r="79" spans="1:8" x14ac:dyDescent="0.25">
      <c r="A79" s="14">
        <v>45193</v>
      </c>
      <c r="B79" s="30" t="s">
        <v>330</v>
      </c>
      <c r="C79" s="1">
        <v>4.6399999999999997</v>
      </c>
      <c r="F79" s="14"/>
      <c r="G79" s="1"/>
      <c r="H79" s="1"/>
    </row>
    <row r="80" spans="1:8" x14ac:dyDescent="0.25">
      <c r="A80" s="14">
        <v>45199</v>
      </c>
      <c r="B80" s="30" t="s">
        <v>322</v>
      </c>
      <c r="C80" s="1">
        <v>5.5</v>
      </c>
      <c r="F80" s="14"/>
      <c r="G80" s="1"/>
      <c r="H80" s="1"/>
    </row>
    <row r="81" spans="1:8" x14ac:dyDescent="0.25">
      <c r="A81" s="14">
        <v>45209</v>
      </c>
      <c r="B81" s="30" t="s">
        <v>304</v>
      </c>
      <c r="C81" s="1">
        <v>9.5</v>
      </c>
      <c r="F81" s="14"/>
      <c r="G81" s="1"/>
      <c r="H81" s="1"/>
    </row>
    <row r="82" spans="1:8" x14ac:dyDescent="0.25">
      <c r="A82" s="14">
        <v>45216</v>
      </c>
      <c r="B82" s="30" t="s">
        <v>335</v>
      </c>
      <c r="C82" s="1">
        <v>6.16</v>
      </c>
      <c r="F82" s="14"/>
      <c r="G82" s="1"/>
      <c r="H82" s="1"/>
    </row>
    <row r="83" spans="1:8" x14ac:dyDescent="0.25">
      <c r="A83" s="14">
        <v>45258</v>
      </c>
      <c r="B83" s="30" t="s">
        <v>327</v>
      </c>
      <c r="C83" s="1">
        <v>1.28</v>
      </c>
      <c r="F83" s="14"/>
      <c r="G83" s="1"/>
      <c r="H83" s="1"/>
    </row>
    <row r="84" spans="1:8" x14ac:dyDescent="0.25">
      <c r="A84" s="14">
        <v>45259</v>
      </c>
      <c r="B84" s="30" t="s">
        <v>342</v>
      </c>
      <c r="C84" s="1">
        <v>8.56</v>
      </c>
      <c r="F84" s="14"/>
      <c r="G84" s="1"/>
      <c r="H84" s="1"/>
    </row>
    <row r="85" spans="1:8" x14ac:dyDescent="0.25">
      <c r="A85" s="14">
        <v>45321</v>
      </c>
      <c r="B85" s="30" t="s">
        <v>355</v>
      </c>
      <c r="C85" s="1">
        <v>5.2</v>
      </c>
      <c r="F85" s="14"/>
      <c r="G85" s="1"/>
      <c r="H85" s="1"/>
    </row>
    <row r="86" spans="1:8" x14ac:dyDescent="0.25">
      <c r="A86" s="14">
        <v>45325</v>
      </c>
      <c r="B86" s="30" t="s">
        <v>346</v>
      </c>
      <c r="C86" s="1">
        <v>5.2</v>
      </c>
      <c r="F86" s="14"/>
      <c r="G86" s="1"/>
      <c r="H86" s="1"/>
    </row>
    <row r="87" spans="1:8" x14ac:dyDescent="0.25">
      <c r="A87" s="14">
        <v>45335</v>
      </c>
      <c r="B87" s="30" t="s">
        <v>333</v>
      </c>
      <c r="C87" s="1">
        <v>16.68</v>
      </c>
      <c r="F87" s="14"/>
      <c r="G87" s="1"/>
      <c r="H87" s="1"/>
    </row>
    <row r="88" spans="1:8" x14ac:dyDescent="0.25">
      <c r="A88" s="14">
        <v>45358</v>
      </c>
      <c r="B88" s="30" t="s">
        <v>351</v>
      </c>
      <c r="C88" s="1">
        <v>10.8</v>
      </c>
      <c r="F88" s="14"/>
      <c r="G88" s="1"/>
      <c r="H88" s="1"/>
    </row>
    <row r="89" spans="1:8" x14ac:dyDescent="0.25">
      <c r="A89" s="14">
        <v>45381</v>
      </c>
      <c r="B89" s="30" t="s">
        <v>358</v>
      </c>
      <c r="C89" s="1">
        <v>2.12</v>
      </c>
      <c r="F89" s="14"/>
      <c r="G89" s="1"/>
      <c r="H89" s="1"/>
    </row>
    <row r="90" spans="1:8" x14ac:dyDescent="0.25">
      <c r="A90" s="14">
        <v>45387</v>
      </c>
      <c r="B90" s="30" t="s">
        <v>360</v>
      </c>
      <c r="C90" s="1">
        <v>3.52</v>
      </c>
      <c r="F90" s="14"/>
      <c r="G90" s="1"/>
      <c r="H90" s="1"/>
    </row>
    <row r="91" spans="1:8" x14ac:dyDescent="0.25">
      <c r="A91" s="14">
        <v>45401</v>
      </c>
      <c r="B91" s="30" t="s">
        <v>356</v>
      </c>
      <c r="C91" s="1">
        <v>10.24</v>
      </c>
      <c r="F91" s="14"/>
      <c r="G91" s="1"/>
      <c r="H91" s="1"/>
    </row>
    <row r="92" spans="1:8" x14ac:dyDescent="0.25">
      <c r="A92" s="14">
        <v>45564</v>
      </c>
      <c r="B92" s="30" t="s">
        <v>361</v>
      </c>
      <c r="C92" s="1">
        <v>11.08</v>
      </c>
      <c r="F92" s="14"/>
      <c r="G92" s="1"/>
      <c r="H92" s="1"/>
    </row>
    <row r="93" spans="1:8" x14ac:dyDescent="0.25">
      <c r="A93" s="14">
        <v>45597</v>
      </c>
      <c r="B93" s="30" t="s">
        <v>363</v>
      </c>
      <c r="C93" s="1">
        <v>22.06</v>
      </c>
      <c r="F93" s="14"/>
      <c r="G93" s="1"/>
      <c r="H93" s="1"/>
    </row>
    <row r="94" spans="1:8" x14ac:dyDescent="0.25">
      <c r="A94" s="14">
        <v>45662</v>
      </c>
      <c r="B94" s="30" t="s">
        <v>365</v>
      </c>
      <c r="C94" s="1">
        <v>7.5</v>
      </c>
      <c r="F94" s="14"/>
      <c r="G94" s="1"/>
      <c r="H94" s="1"/>
    </row>
    <row r="95" spans="1:8" x14ac:dyDescent="0.25">
      <c r="A95" s="14">
        <v>45662</v>
      </c>
      <c r="B95" s="30" t="s">
        <v>367</v>
      </c>
      <c r="C95" s="1">
        <v>11</v>
      </c>
      <c r="F95" s="14"/>
      <c r="G95" s="1"/>
      <c r="H95" s="1"/>
    </row>
    <row r="96" spans="1:8" x14ac:dyDescent="0.25">
      <c r="A96" s="14">
        <v>45662</v>
      </c>
      <c r="B96" s="30" t="s">
        <v>369</v>
      </c>
      <c r="C96" s="1">
        <v>21.8</v>
      </c>
      <c r="F96" s="14"/>
      <c r="G96" s="1"/>
      <c r="H96" s="1"/>
    </row>
    <row r="97" spans="1:8" x14ac:dyDescent="0.25">
      <c r="A97" s="14">
        <v>45662</v>
      </c>
      <c r="B97" s="30" t="s">
        <v>372</v>
      </c>
      <c r="C97" s="1">
        <v>3.86</v>
      </c>
      <c r="F97" s="14"/>
      <c r="G97" s="1"/>
      <c r="H97" s="1"/>
    </row>
    <row r="98" spans="1:8" x14ac:dyDescent="0.25">
      <c r="A98" s="14">
        <v>45669</v>
      </c>
      <c r="B98" s="30" t="s">
        <v>374</v>
      </c>
      <c r="C98" s="1">
        <v>3.02</v>
      </c>
      <c r="F98" s="14"/>
      <c r="G98" s="1"/>
      <c r="H98" s="1"/>
    </row>
    <row r="99" spans="1:8" x14ac:dyDescent="0.25">
      <c r="A99" s="14">
        <v>45669</v>
      </c>
      <c r="B99" s="30" t="s">
        <v>376</v>
      </c>
      <c r="C99" s="1">
        <v>3.86</v>
      </c>
      <c r="F99" s="14"/>
      <c r="G99" s="1"/>
      <c r="H99" s="1"/>
    </row>
    <row r="100" spans="1:8" x14ac:dyDescent="0.25">
      <c r="A100" s="14">
        <v>45681</v>
      </c>
      <c r="B100" s="30" t="s">
        <v>377</v>
      </c>
      <c r="C100" s="1">
        <v>2.25</v>
      </c>
      <c r="F100" s="14"/>
      <c r="G100" s="1"/>
      <c r="H100" s="1"/>
    </row>
    <row r="101" spans="1:8" x14ac:dyDescent="0.25">
      <c r="A101" s="14">
        <v>45682</v>
      </c>
      <c r="B101" s="30" t="s">
        <v>378</v>
      </c>
      <c r="C101" s="1">
        <v>3.1</v>
      </c>
      <c r="F101" s="14"/>
      <c r="G101" s="1"/>
      <c r="H101" s="1"/>
    </row>
    <row r="102" spans="1:8" x14ac:dyDescent="0.25">
      <c r="A102" s="14">
        <v>45683</v>
      </c>
      <c r="B102" s="30" t="s">
        <v>381</v>
      </c>
      <c r="C102" s="1">
        <v>3.58</v>
      </c>
      <c r="F102" s="14"/>
      <c r="G102" s="1"/>
      <c r="H102" s="1"/>
    </row>
    <row r="103" spans="1:8" x14ac:dyDescent="0.25">
      <c r="A103" s="14">
        <v>45689</v>
      </c>
      <c r="B103" s="30" t="s">
        <v>415</v>
      </c>
      <c r="C103" s="1">
        <v>16.96</v>
      </c>
      <c r="F103" s="14"/>
      <c r="G103" s="1"/>
      <c r="H103" s="1"/>
    </row>
    <row r="104" spans="1:8" x14ac:dyDescent="0.25">
      <c r="A104" s="14"/>
      <c r="F104" s="14"/>
      <c r="G104" s="1"/>
      <c r="H104" s="1"/>
    </row>
    <row r="105" spans="1:8" x14ac:dyDescent="0.25">
      <c r="A105" s="14"/>
      <c r="F105" s="14"/>
      <c r="G105" s="1"/>
      <c r="H105" s="1"/>
    </row>
    <row r="106" spans="1:8" x14ac:dyDescent="0.25">
      <c r="A106" s="14"/>
      <c r="F106" s="14"/>
      <c r="G106" s="1"/>
      <c r="H106" s="1"/>
    </row>
    <row r="107" spans="1:8" x14ac:dyDescent="0.25">
      <c r="A107" s="14"/>
      <c r="F107" s="14"/>
      <c r="G107" s="1"/>
      <c r="H107" s="1"/>
    </row>
    <row r="108" spans="1:8" x14ac:dyDescent="0.25">
      <c r="A108" s="14"/>
      <c r="F108" s="14"/>
      <c r="G108" s="1"/>
      <c r="H108" s="1"/>
    </row>
    <row r="109" spans="1:8" x14ac:dyDescent="0.25">
      <c r="A109" s="14"/>
      <c r="F109" s="14"/>
      <c r="G109" s="1"/>
      <c r="H109" s="1"/>
    </row>
    <row r="110" spans="1:8" x14ac:dyDescent="0.25">
      <c r="A110" s="14"/>
      <c r="F110" s="14"/>
      <c r="G110" s="1"/>
      <c r="H110" s="1"/>
    </row>
    <row r="111" spans="1:8" x14ac:dyDescent="0.25">
      <c r="A111" s="14"/>
      <c r="F111" s="14"/>
      <c r="G111" s="1"/>
      <c r="H111" s="1"/>
    </row>
    <row r="112" spans="1:8" x14ac:dyDescent="0.25">
      <c r="A112" s="14"/>
      <c r="F112" s="14"/>
      <c r="G112" s="1"/>
      <c r="H112" s="1"/>
    </row>
    <row r="113" spans="1:8" x14ac:dyDescent="0.25">
      <c r="A113" s="14"/>
      <c r="F113" s="14"/>
      <c r="G113" s="1"/>
      <c r="H113" s="1"/>
    </row>
    <row r="114" spans="1:8" x14ac:dyDescent="0.25">
      <c r="A114" s="14"/>
      <c r="F114" s="14"/>
      <c r="G114" s="1"/>
      <c r="H114" s="1"/>
    </row>
    <row r="115" spans="1:8" x14ac:dyDescent="0.25">
      <c r="A115" s="14"/>
      <c r="F115" s="14"/>
      <c r="G115" s="1"/>
      <c r="H115" s="1"/>
    </row>
    <row r="116" spans="1:8" x14ac:dyDescent="0.25">
      <c r="A116" s="14"/>
      <c r="F116" s="14"/>
      <c r="G116" s="1"/>
      <c r="H116" s="1"/>
    </row>
    <row r="117" spans="1:8" x14ac:dyDescent="0.25">
      <c r="A117" s="14"/>
      <c r="F117" s="14"/>
      <c r="G117" s="1"/>
      <c r="H117" s="1"/>
    </row>
    <row r="118" spans="1:8" x14ac:dyDescent="0.25">
      <c r="A118" s="14"/>
      <c r="F118" s="14"/>
      <c r="G118" s="1"/>
      <c r="H118" s="1"/>
    </row>
    <row r="119" spans="1:8" x14ac:dyDescent="0.25">
      <c r="A119" s="14"/>
      <c r="F119" s="14"/>
      <c r="G119" s="1"/>
      <c r="H119" s="1"/>
    </row>
    <row r="120" spans="1:8" x14ac:dyDescent="0.25">
      <c r="A120" s="14"/>
      <c r="F120" s="14"/>
      <c r="G120" s="1"/>
      <c r="H120" s="1"/>
    </row>
    <row r="121" spans="1:8" x14ac:dyDescent="0.25">
      <c r="A121" s="14"/>
      <c r="F121" s="14"/>
      <c r="G121" s="1"/>
      <c r="H121" s="1"/>
    </row>
    <row r="122" spans="1:8" x14ac:dyDescent="0.25">
      <c r="A122" s="14"/>
      <c r="F122" s="14"/>
      <c r="G122" s="1"/>
      <c r="H122" s="1"/>
    </row>
    <row r="123" spans="1:8" x14ac:dyDescent="0.25">
      <c r="A123" s="14"/>
      <c r="F123" s="14"/>
      <c r="G123" s="1"/>
      <c r="H123" s="1"/>
    </row>
    <row r="124" spans="1:8" x14ac:dyDescent="0.25">
      <c r="A124" s="14"/>
      <c r="F124" s="14"/>
      <c r="G124" s="1"/>
      <c r="H124" s="1"/>
    </row>
    <row r="125" spans="1:8" x14ac:dyDescent="0.25">
      <c r="A125" s="14"/>
      <c r="F125" s="14"/>
      <c r="G125" s="1"/>
      <c r="H125" s="1"/>
    </row>
    <row r="126" spans="1:8" x14ac:dyDescent="0.25">
      <c r="A126" s="14"/>
      <c r="F126" s="14"/>
      <c r="G126" s="1"/>
      <c r="H126" s="1"/>
    </row>
    <row r="127" spans="1:8" x14ac:dyDescent="0.25">
      <c r="A127" s="14"/>
      <c r="F127" s="14"/>
      <c r="G127" s="1"/>
      <c r="H127" s="1"/>
    </row>
    <row r="128" spans="1:8" x14ac:dyDescent="0.25">
      <c r="A128" s="14"/>
      <c r="F128" s="14"/>
      <c r="G128" s="1"/>
      <c r="H128" s="1"/>
    </row>
    <row r="129" spans="1:8" x14ac:dyDescent="0.25">
      <c r="A129" s="14"/>
      <c r="F129" s="14"/>
      <c r="G129" s="1"/>
      <c r="H129" s="1"/>
    </row>
    <row r="130" spans="1:8" x14ac:dyDescent="0.25">
      <c r="A130" s="14"/>
      <c r="F130" s="14"/>
      <c r="G130" s="1"/>
      <c r="H130" s="1"/>
    </row>
    <row r="131" spans="1:8" x14ac:dyDescent="0.25">
      <c r="A131" s="14"/>
      <c r="F131" s="14"/>
      <c r="G131" s="1"/>
      <c r="H131" s="1"/>
    </row>
    <row r="132" spans="1:8" x14ac:dyDescent="0.25">
      <c r="A132" s="14"/>
      <c r="F132" s="14"/>
      <c r="G132" s="1"/>
      <c r="H132" s="1"/>
    </row>
    <row r="133" spans="1:8" x14ac:dyDescent="0.25">
      <c r="A133" s="14"/>
      <c r="F133" s="14"/>
      <c r="G133" s="1"/>
      <c r="H133" s="1"/>
    </row>
    <row r="134" spans="1:8" x14ac:dyDescent="0.25">
      <c r="A134" s="14"/>
      <c r="F134" s="14"/>
      <c r="G134" s="1"/>
      <c r="H134" s="1"/>
    </row>
    <row r="135" spans="1:8" x14ac:dyDescent="0.25">
      <c r="A135" s="14"/>
      <c r="F135" s="14"/>
      <c r="G135" s="1"/>
      <c r="H135" s="1"/>
    </row>
    <row r="136" spans="1:8" x14ac:dyDescent="0.25">
      <c r="A136" s="14"/>
      <c r="F136" s="14"/>
      <c r="G136" s="1"/>
      <c r="H136" s="1"/>
    </row>
    <row r="137" spans="1:8" x14ac:dyDescent="0.25">
      <c r="A137" s="14"/>
      <c r="F137" s="14"/>
      <c r="G137" s="1"/>
      <c r="H137" s="1"/>
    </row>
    <row r="138" spans="1:8" x14ac:dyDescent="0.25">
      <c r="A138" s="14"/>
      <c r="F138" s="14"/>
      <c r="G138" s="1"/>
      <c r="H138" s="1"/>
    </row>
    <row r="139" spans="1:8" x14ac:dyDescent="0.25">
      <c r="A139" s="14"/>
      <c r="F139" s="14"/>
      <c r="G139" s="1"/>
      <c r="H139" s="1"/>
    </row>
    <row r="140" spans="1:8" x14ac:dyDescent="0.25">
      <c r="A140" s="14"/>
      <c r="F140" s="14"/>
      <c r="G140" s="1"/>
      <c r="H140" s="1"/>
    </row>
    <row r="141" spans="1:8" x14ac:dyDescent="0.25">
      <c r="A141" s="14"/>
      <c r="F141" s="14"/>
      <c r="G141" s="1"/>
      <c r="H141" s="1"/>
    </row>
    <row r="142" spans="1:8" x14ac:dyDescent="0.25">
      <c r="A142" s="14"/>
      <c r="F142" s="14"/>
      <c r="G142" s="1"/>
      <c r="H142" s="1"/>
    </row>
    <row r="143" spans="1:8" x14ac:dyDescent="0.25">
      <c r="A143" s="14"/>
      <c r="F143" s="14"/>
      <c r="G143" s="1"/>
      <c r="H143" s="1"/>
    </row>
    <row r="144" spans="1:8" x14ac:dyDescent="0.25">
      <c r="A144" s="14"/>
      <c r="F144" s="14"/>
      <c r="G144" s="1"/>
      <c r="H144" s="1"/>
    </row>
    <row r="145" spans="1:8" x14ac:dyDescent="0.25">
      <c r="A145" s="14"/>
      <c r="F145" s="14"/>
      <c r="G145" s="1"/>
      <c r="H145" s="1"/>
    </row>
    <row r="146" spans="1:8" x14ac:dyDescent="0.25">
      <c r="A146" s="14"/>
      <c r="F146" s="14"/>
      <c r="G146" s="1"/>
      <c r="H146" s="1"/>
    </row>
    <row r="147" spans="1:8" x14ac:dyDescent="0.25">
      <c r="A147" s="14"/>
      <c r="F147" s="14"/>
      <c r="G147" s="1"/>
      <c r="H147" s="1"/>
    </row>
    <row r="148" spans="1:8" x14ac:dyDescent="0.25">
      <c r="A148" s="14"/>
      <c r="F148" s="14"/>
      <c r="G148" s="1"/>
      <c r="H148" s="1"/>
    </row>
    <row r="149" spans="1:8" x14ac:dyDescent="0.25">
      <c r="A149" s="14"/>
      <c r="F149" s="14"/>
      <c r="G149" s="1"/>
      <c r="H149" s="1"/>
    </row>
    <row r="150" spans="1:8" x14ac:dyDescent="0.25">
      <c r="A150" s="14"/>
      <c r="F150" s="14"/>
      <c r="G150" s="1"/>
      <c r="H150" s="1"/>
    </row>
    <row r="151" spans="1:8" x14ac:dyDescent="0.25">
      <c r="A151" s="14"/>
      <c r="F151" s="14"/>
      <c r="G151" s="1"/>
      <c r="H151" s="1"/>
    </row>
    <row r="152" spans="1:8" x14ac:dyDescent="0.25">
      <c r="A152" s="14"/>
      <c r="F152" s="14"/>
      <c r="G152" s="1"/>
      <c r="H152" s="1"/>
    </row>
    <row r="153" spans="1:8" x14ac:dyDescent="0.25">
      <c r="A153" s="14"/>
      <c r="F153" s="14"/>
      <c r="G153" s="1"/>
      <c r="H153" s="1"/>
    </row>
    <row r="154" spans="1:8" x14ac:dyDescent="0.25">
      <c r="A154" s="14"/>
      <c r="F154" s="14"/>
      <c r="G154" s="1"/>
      <c r="H154" s="1"/>
    </row>
    <row r="155" spans="1:8" x14ac:dyDescent="0.25">
      <c r="A155" s="14"/>
      <c r="F155" s="14"/>
      <c r="G155" s="1"/>
      <c r="H155" s="1"/>
    </row>
    <row r="156" spans="1:8" x14ac:dyDescent="0.25">
      <c r="A156" s="14"/>
      <c r="F156" s="14"/>
      <c r="G156" s="1"/>
      <c r="H156" s="1"/>
    </row>
    <row r="157" spans="1:8" x14ac:dyDescent="0.25">
      <c r="A157" s="14"/>
      <c r="F157" s="14"/>
      <c r="G157" s="1"/>
      <c r="H157" s="1"/>
    </row>
    <row r="158" spans="1:8" x14ac:dyDescent="0.25">
      <c r="A158" s="14"/>
      <c r="F158" s="14"/>
      <c r="G158" s="1"/>
      <c r="H158" s="1"/>
    </row>
    <row r="159" spans="1:8" x14ac:dyDescent="0.25">
      <c r="A159" s="14"/>
      <c r="F159" s="14"/>
      <c r="G159" s="1"/>
      <c r="H159" s="1"/>
    </row>
    <row r="160" spans="1:8" x14ac:dyDescent="0.25">
      <c r="A160" s="14"/>
      <c r="F160" s="14"/>
      <c r="G160" s="1"/>
      <c r="H160" s="1"/>
    </row>
    <row r="161" spans="1:8" x14ac:dyDescent="0.25">
      <c r="A161" s="14"/>
      <c r="F161" s="14"/>
      <c r="G161" s="1"/>
      <c r="H161" s="1"/>
    </row>
    <row r="162" spans="1:8" x14ac:dyDescent="0.25">
      <c r="A162" s="14"/>
      <c r="F162" s="14"/>
      <c r="G162" s="1"/>
      <c r="H162" s="1"/>
    </row>
    <row r="163" spans="1:8" x14ac:dyDescent="0.25">
      <c r="A163" s="14"/>
      <c r="F163" s="14"/>
      <c r="G163" s="1"/>
      <c r="H163" s="1"/>
    </row>
    <row r="164" spans="1:8" x14ac:dyDescent="0.25">
      <c r="A164" s="14"/>
      <c r="F164" s="14"/>
      <c r="G164" s="1"/>
      <c r="H164" s="1"/>
    </row>
    <row r="165" spans="1:8" x14ac:dyDescent="0.25">
      <c r="A165" s="14"/>
      <c r="F165" s="14"/>
      <c r="G165" s="1"/>
      <c r="H165" s="1"/>
    </row>
    <row r="166" spans="1:8" x14ac:dyDescent="0.25">
      <c r="A166" s="14"/>
      <c r="F166" s="14"/>
      <c r="G166" s="1"/>
      <c r="H166" s="1"/>
    </row>
    <row r="167" spans="1:8" x14ac:dyDescent="0.25">
      <c r="A167" s="14"/>
      <c r="F167" s="14"/>
      <c r="G167" s="1"/>
      <c r="H167" s="1"/>
    </row>
    <row r="168" spans="1:8" x14ac:dyDescent="0.25">
      <c r="A168" s="14"/>
      <c r="F168" s="14"/>
      <c r="G168" s="1"/>
      <c r="H168" s="1"/>
    </row>
    <row r="169" spans="1:8" x14ac:dyDescent="0.25">
      <c r="A169" s="14"/>
      <c r="F169" s="14"/>
      <c r="G169" s="1"/>
      <c r="H169" s="1"/>
    </row>
    <row r="170" spans="1:8" x14ac:dyDescent="0.25">
      <c r="A170" s="14"/>
      <c r="F170" s="14"/>
      <c r="G170" s="1"/>
      <c r="H170" s="1"/>
    </row>
    <row r="171" spans="1:8" x14ac:dyDescent="0.25">
      <c r="A171" s="14"/>
      <c r="F171" s="14"/>
      <c r="G171" s="1"/>
      <c r="H171" s="1"/>
    </row>
    <row r="172" spans="1:8" x14ac:dyDescent="0.25">
      <c r="A172" s="14"/>
      <c r="F172" s="14"/>
      <c r="G172" s="1"/>
      <c r="H172" s="1"/>
    </row>
    <row r="173" spans="1:8" x14ac:dyDescent="0.25">
      <c r="A173" s="14"/>
      <c r="F173" s="14"/>
      <c r="G173" s="1"/>
      <c r="H173" s="1"/>
    </row>
    <row r="174" spans="1:8" x14ac:dyDescent="0.25">
      <c r="A174" s="14"/>
      <c r="F174" s="14"/>
      <c r="G174" s="1"/>
      <c r="H174" s="1"/>
    </row>
    <row r="175" spans="1:8" x14ac:dyDescent="0.25">
      <c r="A175" s="14"/>
      <c r="F175" s="14"/>
      <c r="G175" s="1"/>
      <c r="H175" s="1"/>
    </row>
    <row r="176" spans="1:8" x14ac:dyDescent="0.25">
      <c r="A176" s="14"/>
      <c r="F176" s="14"/>
      <c r="G176" s="1"/>
      <c r="H176" s="1"/>
    </row>
    <row r="177" spans="1:8" x14ac:dyDescent="0.25">
      <c r="A177" s="14"/>
      <c r="F177" s="14"/>
      <c r="G177" s="1"/>
      <c r="H177" s="1"/>
    </row>
    <row r="178" spans="1:8" x14ac:dyDescent="0.25">
      <c r="A178" s="14"/>
      <c r="F178" s="14"/>
      <c r="G178" s="1"/>
      <c r="H178" s="1"/>
    </row>
    <row r="179" spans="1:8" x14ac:dyDescent="0.25">
      <c r="A179" s="14"/>
      <c r="F179" s="14"/>
      <c r="G179" s="1"/>
      <c r="H179" s="1"/>
    </row>
    <row r="180" spans="1:8" x14ac:dyDescent="0.25">
      <c r="A180" s="14"/>
      <c r="F180" s="14"/>
      <c r="G180" s="1"/>
      <c r="H180" s="1"/>
    </row>
    <row r="181" spans="1:8" x14ac:dyDescent="0.25">
      <c r="A181" s="14"/>
      <c r="F181" s="14"/>
      <c r="G181" s="1"/>
      <c r="H181" s="1"/>
    </row>
    <row r="182" spans="1:8" x14ac:dyDescent="0.25">
      <c r="A182" s="14"/>
      <c r="F182" s="14"/>
      <c r="G182" s="1"/>
      <c r="H182" s="1"/>
    </row>
    <row r="183" spans="1:8" x14ac:dyDescent="0.25">
      <c r="A183" s="14"/>
      <c r="F183" s="14"/>
      <c r="G183" s="1"/>
      <c r="H183" s="1"/>
    </row>
    <row r="184" spans="1:8" x14ac:dyDescent="0.25">
      <c r="A184" s="14"/>
      <c r="F184" s="14"/>
      <c r="G184" s="1"/>
      <c r="H184" s="1"/>
    </row>
    <row r="185" spans="1:8" x14ac:dyDescent="0.25">
      <c r="A185" s="14"/>
      <c r="F185" s="14"/>
      <c r="G185" s="1"/>
      <c r="H185" s="1"/>
    </row>
    <row r="186" spans="1:8" x14ac:dyDescent="0.25">
      <c r="A186" s="14"/>
      <c r="F186" s="14"/>
      <c r="G186" s="1"/>
      <c r="H186" s="1"/>
    </row>
    <row r="187" spans="1:8" x14ac:dyDescent="0.25">
      <c r="A187" s="14"/>
      <c r="F187" s="14"/>
      <c r="G187" s="1"/>
      <c r="H187" s="1"/>
    </row>
    <row r="188" spans="1:8" x14ac:dyDescent="0.25">
      <c r="A188" s="14"/>
      <c r="F188" s="14"/>
      <c r="G188" s="1"/>
      <c r="H188" s="1"/>
    </row>
    <row r="189" spans="1:8" x14ac:dyDescent="0.25">
      <c r="A189" s="14"/>
      <c r="F189" s="14"/>
      <c r="G189" s="1"/>
      <c r="H189" s="1"/>
    </row>
    <row r="190" spans="1:8" x14ac:dyDescent="0.25">
      <c r="A190" s="14"/>
      <c r="F190" s="14"/>
      <c r="G190" s="1"/>
      <c r="H190" s="1"/>
    </row>
    <row r="191" spans="1:8" x14ac:dyDescent="0.25">
      <c r="A191" s="14"/>
      <c r="F191" s="14"/>
      <c r="G191" s="1"/>
      <c r="H191" s="1"/>
    </row>
    <row r="192" spans="1:8" x14ac:dyDescent="0.25">
      <c r="A192" s="14"/>
      <c r="F192" s="14"/>
      <c r="G192" s="1"/>
      <c r="H192" s="1"/>
    </row>
    <row r="193" spans="1:8" x14ac:dyDescent="0.25">
      <c r="A193" s="14"/>
      <c r="F193" s="14"/>
      <c r="G193" s="1"/>
      <c r="H193" s="1"/>
    </row>
    <row r="194" spans="1:8" x14ac:dyDescent="0.25">
      <c r="A194" s="14"/>
      <c r="F194" s="14"/>
      <c r="G194" s="1"/>
      <c r="H194" s="1"/>
    </row>
    <row r="195" spans="1:8" x14ac:dyDescent="0.25">
      <c r="A195" s="14"/>
      <c r="F195" s="14"/>
      <c r="G195" s="1"/>
      <c r="H195" s="1"/>
    </row>
    <row r="196" spans="1:8" x14ac:dyDescent="0.25">
      <c r="A196" s="14"/>
      <c r="F196" s="14"/>
      <c r="G196" s="1"/>
      <c r="H196" s="1"/>
    </row>
    <row r="197" spans="1:8" x14ac:dyDescent="0.25">
      <c r="A197" s="14"/>
      <c r="F197" s="14"/>
      <c r="G197" s="1"/>
      <c r="H197" s="1"/>
    </row>
    <row r="198" spans="1:8" x14ac:dyDescent="0.25">
      <c r="A198" s="14"/>
      <c r="F198" s="14"/>
      <c r="G198" s="1"/>
      <c r="H198" s="1"/>
    </row>
    <row r="199" spans="1:8" x14ac:dyDescent="0.25">
      <c r="A199" s="14"/>
      <c r="F199" s="14"/>
      <c r="G199" s="1"/>
      <c r="H199" s="1"/>
    </row>
    <row r="200" spans="1:8" x14ac:dyDescent="0.25">
      <c r="A200" s="14"/>
      <c r="F200" s="14"/>
      <c r="G200" s="1"/>
      <c r="H200" s="1"/>
    </row>
    <row r="201" spans="1:8" x14ac:dyDescent="0.25">
      <c r="A201" s="14"/>
      <c r="F201" s="14"/>
      <c r="G201" s="1"/>
      <c r="H201" s="1"/>
    </row>
    <row r="202" spans="1:8" x14ac:dyDescent="0.25">
      <c r="A202" s="14"/>
    </row>
    <row r="203" spans="1:8" x14ac:dyDescent="0.25">
      <c r="A203" s="14"/>
    </row>
    <row r="204" spans="1:8" x14ac:dyDescent="0.25">
      <c r="A204" s="14"/>
    </row>
    <row r="205" spans="1:8" x14ac:dyDescent="0.25">
      <c r="A205" s="14"/>
    </row>
    <row r="206" spans="1:8" x14ac:dyDescent="0.25">
      <c r="A206" s="14"/>
    </row>
    <row r="207" spans="1:8" x14ac:dyDescent="0.25">
      <c r="A207" s="14"/>
    </row>
    <row r="208" spans="1:8" x14ac:dyDescent="0.25">
      <c r="A208" s="14"/>
    </row>
    <row r="209" spans="1:1" x14ac:dyDescent="0.25">
      <c r="A209" s="14"/>
    </row>
    <row r="210" spans="1:1" x14ac:dyDescent="0.25">
      <c r="A210" s="14"/>
    </row>
    <row r="211" spans="1:1" x14ac:dyDescent="0.25">
      <c r="A211" s="14"/>
    </row>
    <row r="212" spans="1:1" x14ac:dyDescent="0.25">
      <c r="A212" s="14"/>
    </row>
    <row r="213" spans="1:1" x14ac:dyDescent="0.25">
      <c r="A213" s="14"/>
    </row>
    <row r="214" spans="1:1" x14ac:dyDescent="0.25">
      <c r="A214" s="14"/>
    </row>
    <row r="215" spans="1:1" x14ac:dyDescent="0.25">
      <c r="A215" s="14"/>
    </row>
    <row r="216" spans="1:1" x14ac:dyDescent="0.25">
      <c r="A216" s="14"/>
    </row>
    <row r="217" spans="1:1" x14ac:dyDescent="0.25">
      <c r="A217" s="14"/>
    </row>
    <row r="218" spans="1:1" x14ac:dyDescent="0.25">
      <c r="A218" s="14"/>
    </row>
    <row r="219" spans="1:1" x14ac:dyDescent="0.25">
      <c r="A219" s="14"/>
    </row>
    <row r="220" spans="1:1" x14ac:dyDescent="0.25">
      <c r="A220" s="14"/>
    </row>
    <row r="221" spans="1:1" x14ac:dyDescent="0.25">
      <c r="A221" s="14"/>
    </row>
    <row r="222" spans="1:1" x14ac:dyDescent="0.25">
      <c r="A222" s="14"/>
    </row>
    <row r="223" spans="1:1" x14ac:dyDescent="0.25">
      <c r="A223" s="14"/>
    </row>
    <row r="224" spans="1:1" x14ac:dyDescent="0.25">
      <c r="A224" s="14"/>
    </row>
    <row r="225" spans="1:1" x14ac:dyDescent="0.25">
      <c r="A225" s="14"/>
    </row>
    <row r="226" spans="1:1" x14ac:dyDescent="0.25">
      <c r="A226" s="14"/>
    </row>
    <row r="227" spans="1:1" x14ac:dyDescent="0.25">
      <c r="A227" s="14"/>
    </row>
    <row r="228" spans="1:1" x14ac:dyDescent="0.25">
      <c r="A228" s="14"/>
    </row>
    <row r="229" spans="1:1" x14ac:dyDescent="0.25">
      <c r="A229" s="14"/>
    </row>
    <row r="230" spans="1:1" x14ac:dyDescent="0.25">
      <c r="A230" s="14"/>
    </row>
    <row r="231" spans="1:1" x14ac:dyDescent="0.25">
      <c r="A231" s="14"/>
    </row>
    <row r="232" spans="1:1" x14ac:dyDescent="0.25">
      <c r="A232" s="14"/>
    </row>
    <row r="233" spans="1:1" x14ac:dyDescent="0.25">
      <c r="A233" s="14"/>
    </row>
    <row r="234" spans="1:1" x14ac:dyDescent="0.25">
      <c r="A234" s="14"/>
    </row>
    <row r="235" spans="1:1" x14ac:dyDescent="0.25">
      <c r="A235" s="14"/>
    </row>
    <row r="236" spans="1:1" x14ac:dyDescent="0.25">
      <c r="A236" s="14"/>
    </row>
    <row r="237" spans="1:1" x14ac:dyDescent="0.25">
      <c r="A237" s="14"/>
    </row>
    <row r="238" spans="1:1" x14ac:dyDescent="0.25">
      <c r="A238" s="14"/>
    </row>
    <row r="239" spans="1:1" x14ac:dyDescent="0.25">
      <c r="A239" s="14"/>
    </row>
    <row r="240" spans="1:1" x14ac:dyDescent="0.25">
      <c r="A240" s="14"/>
    </row>
    <row r="241" spans="1:1" x14ac:dyDescent="0.25">
      <c r="A241" s="14"/>
    </row>
    <row r="242" spans="1:1" x14ac:dyDescent="0.25">
      <c r="A242" s="14"/>
    </row>
    <row r="243" spans="1:1" x14ac:dyDescent="0.25">
      <c r="A243" s="14"/>
    </row>
    <row r="244" spans="1:1" x14ac:dyDescent="0.25">
      <c r="A244" s="14"/>
    </row>
    <row r="245" spans="1:1" x14ac:dyDescent="0.25">
      <c r="A245" s="14"/>
    </row>
    <row r="246" spans="1:1" x14ac:dyDescent="0.25">
      <c r="A246" s="14"/>
    </row>
    <row r="247" spans="1:1" x14ac:dyDescent="0.25">
      <c r="A247" s="14"/>
    </row>
    <row r="248" spans="1:1" x14ac:dyDescent="0.25">
      <c r="A248" s="14"/>
    </row>
    <row r="249" spans="1:1" x14ac:dyDescent="0.25">
      <c r="A249" s="14"/>
    </row>
    <row r="250" spans="1:1" x14ac:dyDescent="0.25">
      <c r="A250" s="14"/>
    </row>
    <row r="251" spans="1:1" x14ac:dyDescent="0.25">
      <c r="A251" s="14"/>
    </row>
    <row r="252" spans="1:1" x14ac:dyDescent="0.25">
      <c r="A252" s="14"/>
    </row>
    <row r="253" spans="1:1" x14ac:dyDescent="0.25">
      <c r="A253" s="14"/>
    </row>
    <row r="254" spans="1:1" x14ac:dyDescent="0.25">
      <c r="A254" s="14"/>
    </row>
    <row r="255" spans="1:1" x14ac:dyDescent="0.25">
      <c r="A255" s="14"/>
    </row>
    <row r="256" spans="1:1" x14ac:dyDescent="0.25">
      <c r="A256" s="14"/>
    </row>
    <row r="257" spans="1:1" x14ac:dyDescent="0.25">
      <c r="A257" s="14"/>
    </row>
    <row r="258" spans="1:1" x14ac:dyDescent="0.25">
      <c r="A258" s="14"/>
    </row>
    <row r="259" spans="1:1" x14ac:dyDescent="0.25">
      <c r="A259" s="14"/>
    </row>
    <row r="260" spans="1:1" x14ac:dyDescent="0.25">
      <c r="A260" s="14"/>
    </row>
    <row r="261" spans="1:1" x14ac:dyDescent="0.25">
      <c r="A261" s="14"/>
    </row>
    <row r="262" spans="1:1" x14ac:dyDescent="0.25">
      <c r="A262" s="14"/>
    </row>
    <row r="263" spans="1:1" x14ac:dyDescent="0.25">
      <c r="A263" s="14"/>
    </row>
    <row r="264" spans="1:1" x14ac:dyDescent="0.25">
      <c r="A264" s="14"/>
    </row>
    <row r="265" spans="1:1" x14ac:dyDescent="0.25">
      <c r="A265" s="14"/>
    </row>
    <row r="266" spans="1:1" x14ac:dyDescent="0.25">
      <c r="A266" s="14"/>
    </row>
    <row r="267" spans="1:1" x14ac:dyDescent="0.25">
      <c r="A267" s="14"/>
    </row>
    <row r="268" spans="1:1" x14ac:dyDescent="0.25">
      <c r="A268" s="14"/>
    </row>
    <row r="269" spans="1:1" x14ac:dyDescent="0.25">
      <c r="A269" s="14"/>
    </row>
    <row r="270" spans="1:1" x14ac:dyDescent="0.25">
      <c r="A270" s="14"/>
    </row>
    <row r="271" spans="1:1" x14ac:dyDescent="0.25">
      <c r="A271" s="14"/>
    </row>
    <row r="272" spans="1:1" x14ac:dyDescent="0.25">
      <c r="A272" s="14"/>
    </row>
    <row r="273" spans="1:1" x14ac:dyDescent="0.25">
      <c r="A273" s="14"/>
    </row>
    <row r="274" spans="1:1" x14ac:dyDescent="0.25">
      <c r="A274" s="14"/>
    </row>
    <row r="275" spans="1:1" x14ac:dyDescent="0.25">
      <c r="A275" s="14"/>
    </row>
    <row r="276" spans="1:1" x14ac:dyDescent="0.25">
      <c r="A276" s="14"/>
    </row>
    <row r="277" spans="1:1" x14ac:dyDescent="0.25">
      <c r="A277" s="14"/>
    </row>
    <row r="278" spans="1:1" x14ac:dyDescent="0.25">
      <c r="A278" s="14"/>
    </row>
    <row r="279" spans="1:1" x14ac:dyDescent="0.25">
      <c r="A279" s="14"/>
    </row>
    <row r="280" spans="1:1" x14ac:dyDescent="0.25">
      <c r="A280" s="14"/>
    </row>
    <row r="281" spans="1:1" x14ac:dyDescent="0.25">
      <c r="A281" s="14"/>
    </row>
    <row r="282" spans="1:1" x14ac:dyDescent="0.25">
      <c r="A282" s="14"/>
    </row>
    <row r="283" spans="1:1" x14ac:dyDescent="0.25">
      <c r="A283" s="14"/>
    </row>
    <row r="284" spans="1:1" x14ac:dyDescent="0.25">
      <c r="A284" s="14"/>
    </row>
    <row r="285" spans="1:1" x14ac:dyDescent="0.25">
      <c r="A285" s="14"/>
    </row>
    <row r="286" spans="1:1" x14ac:dyDescent="0.25">
      <c r="A286" s="14"/>
    </row>
    <row r="287" spans="1:1" x14ac:dyDescent="0.25">
      <c r="A287" s="14"/>
    </row>
    <row r="288" spans="1:1" x14ac:dyDescent="0.25">
      <c r="A288" s="14"/>
    </row>
    <row r="289" spans="1:1" x14ac:dyDescent="0.25">
      <c r="A289" s="14"/>
    </row>
    <row r="290" spans="1:1" x14ac:dyDescent="0.25">
      <c r="A290" s="14"/>
    </row>
    <row r="291" spans="1:1" x14ac:dyDescent="0.25">
      <c r="A291" s="14"/>
    </row>
    <row r="292" spans="1:1" x14ac:dyDescent="0.25">
      <c r="A292" s="14"/>
    </row>
  </sheetData>
  <mergeCells count="9">
    <mergeCell ref="L4:M4"/>
    <mergeCell ref="L5:M6"/>
    <mergeCell ref="A1:D1"/>
    <mergeCell ref="F1:I1"/>
    <mergeCell ref="K1:N1"/>
    <mergeCell ref="K2:L2"/>
    <mergeCell ref="M3:N3"/>
    <mergeCell ref="M2:N2"/>
    <mergeCell ref="K3:L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3FA4A-67F0-415E-80EB-66D4D4B10C34}">
  <dimension ref="A1:AE283"/>
  <sheetViews>
    <sheetView tabSelected="1" topLeftCell="A67" zoomScale="80" zoomScaleNormal="80" workbookViewId="0">
      <selection activeCell="F99" sqref="F99"/>
    </sheetView>
  </sheetViews>
  <sheetFormatPr defaultRowHeight="15" x14ac:dyDescent="0.25"/>
  <cols>
    <col min="1" max="1" width="15.7109375" bestFit="1" customWidth="1"/>
    <col min="2" max="2" width="12.7109375" style="32"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1" bestFit="1" customWidth="1"/>
    <col min="11" max="12" width="9.140625" style="15"/>
    <col min="13" max="13" width="15.28515625" bestFit="1" customWidth="1"/>
    <col min="14" max="15" width="9.140625" style="15"/>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s>
  <sheetData>
    <row r="1" spans="1:31" x14ac:dyDescent="0.25">
      <c r="A1" s="13" t="s">
        <v>66</v>
      </c>
      <c r="B1" s="31" t="s">
        <v>67</v>
      </c>
      <c r="C1" s="13" t="s">
        <v>68</v>
      </c>
      <c r="D1" s="13" t="s">
        <v>69</v>
      </c>
      <c r="E1" s="13" t="s">
        <v>70</v>
      </c>
      <c r="F1" s="13" t="s">
        <v>71</v>
      </c>
      <c r="G1" s="13" t="s">
        <v>72</v>
      </c>
      <c r="H1" s="13" t="s">
        <v>0</v>
      </c>
      <c r="I1" s="13" t="s">
        <v>18</v>
      </c>
      <c r="J1" s="7" t="s">
        <v>73</v>
      </c>
      <c r="K1" s="8" t="s">
        <v>2</v>
      </c>
      <c r="L1" s="8" t="s">
        <v>74</v>
      </c>
      <c r="M1" s="13" t="s">
        <v>19</v>
      </c>
      <c r="N1" s="8" t="s">
        <v>68</v>
      </c>
      <c r="O1" s="8" t="s">
        <v>70</v>
      </c>
      <c r="P1" s="13" t="s">
        <v>20</v>
      </c>
      <c r="Q1" s="13" t="s">
        <v>21</v>
      </c>
      <c r="R1" s="13" t="s">
        <v>22</v>
      </c>
      <c r="S1" s="13" t="s">
        <v>23</v>
      </c>
      <c r="T1" s="13" t="s">
        <v>24</v>
      </c>
      <c r="U1" s="13" t="s">
        <v>25</v>
      </c>
      <c r="V1" s="13" t="s">
        <v>26</v>
      </c>
      <c r="W1" s="13" t="s">
        <v>27</v>
      </c>
      <c r="X1" s="13" t="s">
        <v>28</v>
      </c>
      <c r="Y1" s="13" t="s">
        <v>29</v>
      </c>
      <c r="Z1" s="13" t="s">
        <v>30</v>
      </c>
      <c r="AA1" s="13" t="s">
        <v>31</v>
      </c>
      <c r="AB1" s="13" t="s">
        <v>32</v>
      </c>
      <c r="AC1" s="13" t="s">
        <v>33</v>
      </c>
      <c r="AD1" s="13" t="s">
        <v>34</v>
      </c>
      <c r="AE1" s="13" t="s">
        <v>35</v>
      </c>
    </row>
    <row r="2" spans="1:31" x14ac:dyDescent="0.25">
      <c r="A2" s="16">
        <v>44201</v>
      </c>
      <c r="B2" s="32" t="s">
        <v>109</v>
      </c>
      <c r="C2" t="s">
        <v>110</v>
      </c>
      <c r="D2" t="s">
        <v>111</v>
      </c>
      <c r="E2" t="s">
        <v>112</v>
      </c>
      <c r="F2" t="s">
        <v>113</v>
      </c>
      <c r="G2" t="s">
        <v>114</v>
      </c>
      <c r="H2" t="s">
        <v>115</v>
      </c>
      <c r="I2" t="s">
        <v>116</v>
      </c>
      <c r="J2" s="14">
        <v>44205</v>
      </c>
      <c r="K2" s="15">
        <v>19</v>
      </c>
      <c r="L2" s="15" t="s">
        <v>110</v>
      </c>
      <c r="M2" t="s">
        <v>1</v>
      </c>
      <c r="N2" s="15">
        <v>6.32</v>
      </c>
      <c r="O2" s="15">
        <v>4.18</v>
      </c>
      <c r="P2" t="s">
        <v>117</v>
      </c>
      <c r="Q2" t="s">
        <v>118</v>
      </c>
      <c r="R2" t="s">
        <v>117</v>
      </c>
      <c r="S2" t="s">
        <v>118</v>
      </c>
      <c r="T2" t="s">
        <v>117</v>
      </c>
      <c r="U2" t="s">
        <v>118</v>
      </c>
      <c r="V2" t="s">
        <v>117</v>
      </c>
      <c r="W2" t="s">
        <v>118</v>
      </c>
      <c r="X2" t="s">
        <v>117</v>
      </c>
      <c r="Y2" t="s">
        <v>118</v>
      </c>
      <c r="Z2" t="s">
        <v>117</v>
      </c>
      <c r="AA2" t="s">
        <v>118</v>
      </c>
      <c r="AB2" t="s">
        <v>117</v>
      </c>
      <c r="AC2" t="s">
        <v>118</v>
      </c>
      <c r="AD2" t="s">
        <v>117</v>
      </c>
      <c r="AE2" t="s">
        <v>118</v>
      </c>
    </row>
    <row r="3" spans="1:31" x14ac:dyDescent="0.25">
      <c r="A3" s="16">
        <v>44208</v>
      </c>
      <c r="B3" s="32" t="s">
        <v>119</v>
      </c>
      <c r="C3" t="s">
        <v>110</v>
      </c>
      <c r="D3" t="s">
        <v>111</v>
      </c>
      <c r="E3" t="s">
        <v>112</v>
      </c>
      <c r="F3" t="s">
        <v>120</v>
      </c>
      <c r="G3" t="s">
        <v>114</v>
      </c>
      <c r="H3" t="s">
        <v>121</v>
      </c>
      <c r="I3" t="s">
        <v>116</v>
      </c>
      <c r="J3" s="14">
        <v>44214</v>
      </c>
      <c r="K3" s="15">
        <v>23</v>
      </c>
      <c r="L3" s="15" t="s">
        <v>110</v>
      </c>
      <c r="M3" t="s">
        <v>1</v>
      </c>
      <c r="N3" s="15">
        <v>7.44</v>
      </c>
      <c r="O3" s="15">
        <v>5.0599999999999996</v>
      </c>
      <c r="P3" t="s">
        <v>117</v>
      </c>
      <c r="Q3" t="s">
        <v>122</v>
      </c>
      <c r="R3" t="s">
        <v>117</v>
      </c>
      <c r="S3" t="s">
        <v>122</v>
      </c>
      <c r="T3" t="s">
        <v>117</v>
      </c>
      <c r="U3" t="s">
        <v>122</v>
      </c>
      <c r="V3" t="s">
        <v>117</v>
      </c>
      <c r="W3" t="s">
        <v>122</v>
      </c>
      <c r="X3" t="s">
        <v>117</v>
      </c>
      <c r="Y3" t="s">
        <v>122</v>
      </c>
      <c r="Z3" t="s">
        <v>117</v>
      </c>
      <c r="AA3" t="s">
        <v>122</v>
      </c>
      <c r="AB3" t="s">
        <v>117</v>
      </c>
      <c r="AC3" t="s">
        <v>122</v>
      </c>
      <c r="AD3" t="s">
        <v>117</v>
      </c>
      <c r="AE3" t="s">
        <v>122</v>
      </c>
    </row>
    <row r="4" spans="1:31" x14ac:dyDescent="0.25">
      <c r="A4" s="16">
        <v>44215</v>
      </c>
      <c r="B4" s="32" t="s">
        <v>123</v>
      </c>
      <c r="C4" t="s">
        <v>110</v>
      </c>
      <c r="D4" t="s">
        <v>124</v>
      </c>
      <c r="E4" t="s">
        <v>112</v>
      </c>
      <c r="F4" t="s">
        <v>120</v>
      </c>
      <c r="G4" t="s">
        <v>114</v>
      </c>
      <c r="H4" t="s">
        <v>125</v>
      </c>
      <c r="I4" t="s">
        <v>116</v>
      </c>
      <c r="J4" s="14">
        <v>44234</v>
      </c>
      <c r="K4" s="15">
        <v>110</v>
      </c>
      <c r="L4" s="15" t="s">
        <v>112</v>
      </c>
      <c r="M4" t="s">
        <v>1</v>
      </c>
      <c r="N4" s="15">
        <v>24.2</v>
      </c>
      <c r="O4" s="15">
        <v>31.8</v>
      </c>
      <c r="P4" t="s">
        <v>117</v>
      </c>
      <c r="Q4" t="s">
        <v>122</v>
      </c>
      <c r="R4" t="s">
        <v>117</v>
      </c>
      <c r="S4" t="s">
        <v>122</v>
      </c>
      <c r="T4" t="s">
        <v>117</v>
      </c>
      <c r="U4" t="s">
        <v>122</v>
      </c>
      <c r="V4" t="s">
        <v>117</v>
      </c>
      <c r="W4" t="s">
        <v>122</v>
      </c>
      <c r="X4" t="s">
        <v>117</v>
      </c>
      <c r="Y4" t="s">
        <v>122</v>
      </c>
      <c r="Z4" t="s">
        <v>117</v>
      </c>
      <c r="AA4" t="s">
        <v>122</v>
      </c>
      <c r="AB4" t="s">
        <v>117</v>
      </c>
      <c r="AC4" t="s">
        <v>122</v>
      </c>
      <c r="AD4" t="s">
        <v>117</v>
      </c>
      <c r="AE4" t="s">
        <v>122</v>
      </c>
    </row>
    <row r="5" spans="1:31" x14ac:dyDescent="0.25">
      <c r="A5" s="16">
        <v>44235</v>
      </c>
      <c r="B5" s="32" t="s">
        <v>126</v>
      </c>
      <c r="C5" t="s">
        <v>110</v>
      </c>
      <c r="D5" t="s">
        <v>124</v>
      </c>
      <c r="E5" t="s">
        <v>112</v>
      </c>
      <c r="F5" t="s">
        <v>120</v>
      </c>
      <c r="G5" t="s">
        <v>127</v>
      </c>
      <c r="H5" t="s">
        <v>128</v>
      </c>
      <c r="I5" t="s">
        <v>116</v>
      </c>
      <c r="J5" s="14">
        <v>44261</v>
      </c>
      <c r="K5" s="15">
        <v>72</v>
      </c>
      <c r="L5" s="15" t="s">
        <v>117</v>
      </c>
      <c r="M5" t="s">
        <v>7</v>
      </c>
      <c r="N5" s="15">
        <v>18</v>
      </c>
      <c r="O5" s="15">
        <v>18</v>
      </c>
      <c r="P5" t="s">
        <v>117</v>
      </c>
      <c r="Q5" t="s">
        <v>122</v>
      </c>
      <c r="R5" t="s">
        <v>117</v>
      </c>
      <c r="S5" t="s">
        <v>122</v>
      </c>
      <c r="T5" t="s">
        <v>117</v>
      </c>
      <c r="U5" t="s">
        <v>122</v>
      </c>
      <c r="V5" t="s">
        <v>117</v>
      </c>
      <c r="W5" t="s">
        <v>122</v>
      </c>
      <c r="X5" t="s">
        <v>117</v>
      </c>
      <c r="Y5" t="s">
        <v>122</v>
      </c>
      <c r="Z5" t="s">
        <v>117</v>
      </c>
      <c r="AA5" t="s">
        <v>122</v>
      </c>
      <c r="AB5" t="s">
        <v>117</v>
      </c>
      <c r="AC5" t="s">
        <v>122</v>
      </c>
      <c r="AD5" t="s">
        <v>117</v>
      </c>
      <c r="AE5" t="s">
        <v>122</v>
      </c>
    </row>
    <row r="6" spans="1:31" x14ac:dyDescent="0.25">
      <c r="A6" s="16">
        <v>44235</v>
      </c>
      <c r="B6" s="32" t="s">
        <v>129</v>
      </c>
      <c r="C6" t="s">
        <v>110</v>
      </c>
      <c r="D6" t="s">
        <v>130</v>
      </c>
      <c r="E6" t="s">
        <v>112</v>
      </c>
      <c r="F6" t="s">
        <v>120</v>
      </c>
      <c r="G6" t="s">
        <v>114</v>
      </c>
      <c r="H6" t="s">
        <v>125</v>
      </c>
      <c r="I6" t="s">
        <v>116</v>
      </c>
      <c r="J6" s="14">
        <v>44249</v>
      </c>
      <c r="K6" s="15">
        <v>14</v>
      </c>
      <c r="L6" s="15" t="s">
        <v>112</v>
      </c>
      <c r="M6" t="s">
        <v>1</v>
      </c>
      <c r="N6" s="15">
        <v>3.08</v>
      </c>
      <c r="O6" s="15">
        <v>4.92</v>
      </c>
      <c r="P6" t="s">
        <v>117</v>
      </c>
      <c r="Q6" t="s">
        <v>122</v>
      </c>
      <c r="R6" t="s">
        <v>117</v>
      </c>
      <c r="S6" t="s">
        <v>122</v>
      </c>
      <c r="T6" t="s">
        <v>117</v>
      </c>
      <c r="U6" t="s">
        <v>122</v>
      </c>
      <c r="V6" t="s">
        <v>117</v>
      </c>
      <c r="W6" t="s">
        <v>122</v>
      </c>
      <c r="X6" t="s">
        <v>117</v>
      </c>
      <c r="Y6" t="s">
        <v>122</v>
      </c>
      <c r="Z6" t="s">
        <v>117</v>
      </c>
      <c r="AA6" t="s">
        <v>122</v>
      </c>
      <c r="AB6" t="s">
        <v>117</v>
      </c>
      <c r="AC6" t="s">
        <v>122</v>
      </c>
      <c r="AD6" t="s">
        <v>117</v>
      </c>
      <c r="AE6" t="s">
        <v>122</v>
      </c>
    </row>
    <row r="7" spans="1:31" x14ac:dyDescent="0.25">
      <c r="A7" s="16">
        <v>44270</v>
      </c>
      <c r="B7" s="32" t="s">
        <v>131</v>
      </c>
      <c r="C7" t="s">
        <v>110</v>
      </c>
      <c r="D7" t="s">
        <v>132</v>
      </c>
      <c r="E7" t="s">
        <v>112</v>
      </c>
      <c r="F7" t="s">
        <v>133</v>
      </c>
      <c r="G7" t="s">
        <v>127</v>
      </c>
      <c r="H7" t="s">
        <v>134</v>
      </c>
      <c r="I7" t="s">
        <v>116</v>
      </c>
      <c r="J7" s="14">
        <v>44277</v>
      </c>
      <c r="K7" s="15">
        <v>38</v>
      </c>
      <c r="L7" s="15" t="s">
        <v>112</v>
      </c>
      <c r="M7" t="s">
        <v>1</v>
      </c>
      <c r="N7" s="15">
        <v>8.36</v>
      </c>
      <c r="O7" s="15">
        <v>11.64</v>
      </c>
      <c r="P7" t="s">
        <v>117</v>
      </c>
      <c r="Q7" t="s">
        <v>122</v>
      </c>
      <c r="R7" t="s">
        <v>117</v>
      </c>
      <c r="S7" t="s">
        <v>122</v>
      </c>
      <c r="T7" t="s">
        <v>117</v>
      </c>
      <c r="U7" t="s">
        <v>122</v>
      </c>
      <c r="V7" t="s">
        <v>117</v>
      </c>
      <c r="W7" t="s">
        <v>122</v>
      </c>
      <c r="X7" t="s">
        <v>117</v>
      </c>
      <c r="Y7" t="s">
        <v>122</v>
      </c>
      <c r="Z7" t="s">
        <v>117</v>
      </c>
      <c r="AA7" t="s">
        <v>122</v>
      </c>
      <c r="AB7" t="s">
        <v>117</v>
      </c>
      <c r="AC7" t="s">
        <v>122</v>
      </c>
      <c r="AD7" t="s">
        <v>117</v>
      </c>
      <c r="AE7" t="s">
        <v>122</v>
      </c>
    </row>
    <row r="8" spans="1:31" x14ac:dyDescent="0.25">
      <c r="A8" s="16">
        <v>44277</v>
      </c>
      <c r="B8" s="32" t="s">
        <v>135</v>
      </c>
      <c r="C8" t="s">
        <v>110</v>
      </c>
      <c r="D8" t="s">
        <v>130</v>
      </c>
      <c r="E8" t="s">
        <v>112</v>
      </c>
      <c r="F8" t="s">
        <v>133</v>
      </c>
      <c r="G8" t="s">
        <v>114</v>
      </c>
      <c r="H8" t="s">
        <v>136</v>
      </c>
      <c r="I8" t="s">
        <v>116</v>
      </c>
      <c r="J8" s="14">
        <v>44334</v>
      </c>
      <c r="K8" s="15">
        <v>32</v>
      </c>
      <c r="L8" s="15" t="s">
        <v>112</v>
      </c>
      <c r="M8" t="s">
        <v>6</v>
      </c>
      <c r="N8" s="15">
        <v>7.68</v>
      </c>
      <c r="O8" s="15">
        <v>9.32</v>
      </c>
      <c r="P8" t="s">
        <v>117</v>
      </c>
      <c r="Q8" t="s">
        <v>122</v>
      </c>
      <c r="R8" t="s">
        <v>117</v>
      </c>
      <c r="S8" t="s">
        <v>122</v>
      </c>
      <c r="T8" t="s">
        <v>117</v>
      </c>
      <c r="U8" t="s">
        <v>122</v>
      </c>
      <c r="V8" t="s">
        <v>117</v>
      </c>
      <c r="W8" t="s">
        <v>122</v>
      </c>
      <c r="X8" t="s">
        <v>117</v>
      </c>
      <c r="Y8" t="s">
        <v>122</v>
      </c>
      <c r="Z8" t="s">
        <v>117</v>
      </c>
      <c r="AA8" t="s">
        <v>122</v>
      </c>
      <c r="AB8" t="s">
        <v>117</v>
      </c>
      <c r="AC8" t="s">
        <v>122</v>
      </c>
      <c r="AD8" t="s">
        <v>117</v>
      </c>
      <c r="AE8" t="s">
        <v>122</v>
      </c>
    </row>
    <row r="9" spans="1:31" x14ac:dyDescent="0.25">
      <c r="A9" s="16">
        <v>44287</v>
      </c>
      <c r="B9" s="32" t="s">
        <v>137</v>
      </c>
      <c r="C9" t="s">
        <v>110</v>
      </c>
      <c r="D9" t="s">
        <v>138</v>
      </c>
      <c r="E9" t="s">
        <v>112</v>
      </c>
      <c r="F9" t="s">
        <v>133</v>
      </c>
      <c r="G9" t="s">
        <v>139</v>
      </c>
      <c r="H9" t="s">
        <v>140</v>
      </c>
      <c r="I9" t="s">
        <v>116</v>
      </c>
      <c r="J9" s="14">
        <v>44288</v>
      </c>
      <c r="K9" s="15">
        <v>39</v>
      </c>
      <c r="L9" s="15" t="s">
        <v>112</v>
      </c>
      <c r="M9" t="s">
        <v>1</v>
      </c>
      <c r="N9" s="15">
        <v>8.58</v>
      </c>
      <c r="O9" s="15">
        <v>11.92</v>
      </c>
      <c r="P9" t="s">
        <v>117</v>
      </c>
      <c r="Q9" t="s">
        <v>122</v>
      </c>
      <c r="R9" t="s">
        <v>117</v>
      </c>
      <c r="S9" t="s">
        <v>122</v>
      </c>
      <c r="T9" t="s">
        <v>117</v>
      </c>
      <c r="U9" t="s">
        <v>122</v>
      </c>
      <c r="V9" t="s">
        <v>117</v>
      </c>
      <c r="W9" t="s">
        <v>122</v>
      </c>
      <c r="X9" t="s">
        <v>117</v>
      </c>
      <c r="Y9" t="s">
        <v>122</v>
      </c>
      <c r="Z9" t="s">
        <v>117</v>
      </c>
      <c r="AA9" t="s">
        <v>122</v>
      </c>
      <c r="AB9" t="s">
        <v>117</v>
      </c>
      <c r="AC9" t="s">
        <v>122</v>
      </c>
      <c r="AD9" t="s">
        <v>117</v>
      </c>
      <c r="AE9" t="s">
        <v>122</v>
      </c>
    </row>
    <row r="10" spans="1:31" x14ac:dyDescent="0.25">
      <c r="A10" s="16">
        <v>44287</v>
      </c>
      <c r="B10" s="32" t="s">
        <v>141</v>
      </c>
      <c r="C10" t="s">
        <v>110</v>
      </c>
      <c r="D10" t="s">
        <v>132</v>
      </c>
      <c r="E10" t="s">
        <v>112</v>
      </c>
      <c r="F10" t="s">
        <v>133</v>
      </c>
      <c r="G10" t="s">
        <v>142</v>
      </c>
      <c r="H10" t="s">
        <v>143</v>
      </c>
      <c r="I10" t="s">
        <v>116</v>
      </c>
      <c r="J10" s="14">
        <v>44302</v>
      </c>
      <c r="K10" s="15">
        <v>67</v>
      </c>
      <c r="L10" s="15" t="s">
        <v>112</v>
      </c>
      <c r="M10" t="s">
        <v>1</v>
      </c>
      <c r="N10" s="15">
        <v>14.74</v>
      </c>
      <c r="O10" s="15">
        <v>19.760000000000002</v>
      </c>
      <c r="P10" t="s">
        <v>117</v>
      </c>
      <c r="Q10" t="s">
        <v>122</v>
      </c>
      <c r="R10" t="s">
        <v>117</v>
      </c>
      <c r="S10" t="s">
        <v>122</v>
      </c>
      <c r="T10" t="s">
        <v>117</v>
      </c>
      <c r="U10" t="s">
        <v>122</v>
      </c>
      <c r="V10" t="s">
        <v>117</v>
      </c>
      <c r="W10" t="s">
        <v>122</v>
      </c>
      <c r="X10" t="s">
        <v>117</v>
      </c>
      <c r="Y10" t="s">
        <v>122</v>
      </c>
      <c r="Z10" t="s">
        <v>117</v>
      </c>
      <c r="AA10" t="s">
        <v>122</v>
      </c>
      <c r="AB10" t="s">
        <v>117</v>
      </c>
      <c r="AC10" t="s">
        <v>122</v>
      </c>
      <c r="AD10" t="s">
        <v>117</v>
      </c>
      <c r="AE10" t="s">
        <v>122</v>
      </c>
    </row>
    <row r="11" spans="1:31" x14ac:dyDescent="0.25">
      <c r="A11" s="16">
        <v>44288</v>
      </c>
      <c r="B11" s="32" t="s">
        <v>144</v>
      </c>
      <c r="C11" t="s">
        <v>110</v>
      </c>
      <c r="D11" t="s">
        <v>138</v>
      </c>
      <c r="E11" t="s">
        <v>112</v>
      </c>
      <c r="F11" t="s">
        <v>133</v>
      </c>
      <c r="G11" t="s">
        <v>127</v>
      </c>
      <c r="H11" t="s">
        <v>145</v>
      </c>
      <c r="I11" t="s">
        <v>116</v>
      </c>
      <c r="J11" s="14">
        <v>44293</v>
      </c>
      <c r="K11" s="15">
        <v>25</v>
      </c>
      <c r="L11" s="15" t="s">
        <v>110</v>
      </c>
      <c r="M11" t="s">
        <v>7</v>
      </c>
      <c r="N11" s="15">
        <v>6.25</v>
      </c>
      <c r="O11" s="15">
        <v>6.25</v>
      </c>
      <c r="P11" t="s">
        <v>117</v>
      </c>
      <c r="Q11" t="s">
        <v>122</v>
      </c>
      <c r="R11" t="s">
        <v>117</v>
      </c>
      <c r="S11" t="s">
        <v>122</v>
      </c>
      <c r="T11" t="s">
        <v>117</v>
      </c>
      <c r="U11" t="s">
        <v>122</v>
      </c>
      <c r="V11" t="s">
        <v>117</v>
      </c>
      <c r="W11" t="s">
        <v>122</v>
      </c>
      <c r="X11" t="s">
        <v>117</v>
      </c>
      <c r="Y11" t="s">
        <v>122</v>
      </c>
      <c r="Z11" t="s">
        <v>117</v>
      </c>
      <c r="AA11" t="s">
        <v>122</v>
      </c>
      <c r="AB11" t="s">
        <v>117</v>
      </c>
      <c r="AC11" t="s">
        <v>122</v>
      </c>
      <c r="AD11" t="s">
        <v>117</v>
      </c>
      <c r="AE11" t="s">
        <v>122</v>
      </c>
    </row>
    <row r="12" spans="1:31" x14ac:dyDescent="0.25">
      <c r="A12" s="16">
        <v>44295</v>
      </c>
      <c r="B12" s="32" t="s">
        <v>146</v>
      </c>
      <c r="C12" t="s">
        <v>110</v>
      </c>
      <c r="D12" t="s">
        <v>147</v>
      </c>
      <c r="E12" t="s">
        <v>112</v>
      </c>
      <c r="F12" t="s">
        <v>148</v>
      </c>
      <c r="G12" t="s">
        <v>127</v>
      </c>
      <c r="H12" t="s">
        <v>149</v>
      </c>
      <c r="I12" t="s">
        <v>150</v>
      </c>
      <c r="J12" s="14">
        <v>44297</v>
      </c>
      <c r="K12" s="15">
        <v>8</v>
      </c>
      <c r="L12" s="15" t="s">
        <v>110</v>
      </c>
      <c r="M12" t="s">
        <v>6</v>
      </c>
      <c r="N12" s="15">
        <v>3.08</v>
      </c>
      <c r="O12" s="15">
        <v>1.92</v>
      </c>
      <c r="P12" t="s">
        <v>110</v>
      </c>
      <c r="Q12" t="s">
        <v>151</v>
      </c>
      <c r="R12" t="s">
        <v>112</v>
      </c>
      <c r="S12" t="s">
        <v>133</v>
      </c>
      <c r="T12" t="s">
        <v>117</v>
      </c>
      <c r="U12" t="s">
        <v>122</v>
      </c>
      <c r="V12" t="s">
        <v>117</v>
      </c>
      <c r="W12" t="s">
        <v>122</v>
      </c>
      <c r="X12" t="s">
        <v>117</v>
      </c>
      <c r="Y12" t="s">
        <v>122</v>
      </c>
      <c r="Z12" t="s">
        <v>117</v>
      </c>
      <c r="AA12" t="s">
        <v>122</v>
      </c>
      <c r="AB12" t="s">
        <v>117</v>
      </c>
      <c r="AC12" t="s">
        <v>122</v>
      </c>
      <c r="AD12" t="s">
        <v>117</v>
      </c>
      <c r="AE12" t="s">
        <v>122</v>
      </c>
    </row>
    <row r="13" spans="1:31" x14ac:dyDescent="0.25">
      <c r="A13" s="16">
        <v>44303</v>
      </c>
      <c r="B13" s="32" t="s">
        <v>152</v>
      </c>
      <c r="C13" t="s">
        <v>110</v>
      </c>
      <c r="D13" t="s">
        <v>132</v>
      </c>
      <c r="E13" t="s">
        <v>112</v>
      </c>
      <c r="F13" t="s">
        <v>133</v>
      </c>
      <c r="G13" t="s">
        <v>142</v>
      </c>
      <c r="H13" t="s">
        <v>153</v>
      </c>
      <c r="I13" t="s">
        <v>116</v>
      </c>
      <c r="J13" s="14">
        <v>44314</v>
      </c>
      <c r="K13" s="15">
        <v>45</v>
      </c>
      <c r="L13" s="15" t="s">
        <v>112</v>
      </c>
      <c r="M13" t="s">
        <v>1</v>
      </c>
      <c r="N13" s="15">
        <v>9.9</v>
      </c>
      <c r="O13" s="15">
        <v>13.6</v>
      </c>
      <c r="P13" t="s">
        <v>117</v>
      </c>
      <c r="Q13" t="s">
        <v>122</v>
      </c>
      <c r="R13" t="s">
        <v>117</v>
      </c>
      <c r="S13" t="s">
        <v>122</v>
      </c>
      <c r="T13" t="s">
        <v>117</v>
      </c>
      <c r="U13" t="s">
        <v>122</v>
      </c>
      <c r="V13" t="s">
        <v>117</v>
      </c>
      <c r="W13" t="s">
        <v>122</v>
      </c>
      <c r="X13" t="s">
        <v>117</v>
      </c>
      <c r="Y13" t="s">
        <v>122</v>
      </c>
      <c r="Z13" t="s">
        <v>117</v>
      </c>
      <c r="AA13" t="s">
        <v>122</v>
      </c>
      <c r="AB13" t="s">
        <v>117</v>
      </c>
      <c r="AC13" t="s">
        <v>122</v>
      </c>
      <c r="AD13" t="s">
        <v>117</v>
      </c>
      <c r="AE13" t="s">
        <v>122</v>
      </c>
    </row>
    <row r="14" spans="1:31" x14ac:dyDescent="0.25">
      <c r="A14" s="16">
        <v>44312</v>
      </c>
      <c r="B14" s="32" t="s">
        <v>154</v>
      </c>
      <c r="C14" t="s">
        <v>110</v>
      </c>
      <c r="D14" t="s">
        <v>155</v>
      </c>
      <c r="E14" t="s">
        <v>112</v>
      </c>
      <c r="F14" t="s">
        <v>133</v>
      </c>
      <c r="G14" t="s">
        <v>114</v>
      </c>
      <c r="H14" t="s">
        <v>125</v>
      </c>
      <c r="I14" t="s">
        <v>116</v>
      </c>
      <c r="J14" s="14">
        <v>44335</v>
      </c>
      <c r="K14" s="15">
        <v>110</v>
      </c>
      <c r="L14" s="15" t="s">
        <v>112</v>
      </c>
      <c r="M14" t="s">
        <v>1</v>
      </c>
      <c r="N14" s="15">
        <v>24.2</v>
      </c>
      <c r="O14" s="15">
        <v>31.8</v>
      </c>
      <c r="P14" t="s">
        <v>117</v>
      </c>
      <c r="Q14" t="s">
        <v>122</v>
      </c>
      <c r="R14" t="s">
        <v>117</v>
      </c>
      <c r="S14" t="s">
        <v>122</v>
      </c>
      <c r="T14" t="s">
        <v>117</v>
      </c>
      <c r="U14" t="s">
        <v>122</v>
      </c>
      <c r="V14" t="s">
        <v>117</v>
      </c>
      <c r="W14" t="s">
        <v>122</v>
      </c>
      <c r="X14" t="s">
        <v>117</v>
      </c>
      <c r="Y14" t="s">
        <v>122</v>
      </c>
      <c r="Z14" t="s">
        <v>117</v>
      </c>
      <c r="AA14" t="s">
        <v>122</v>
      </c>
      <c r="AB14" t="s">
        <v>117</v>
      </c>
      <c r="AC14" t="s">
        <v>122</v>
      </c>
      <c r="AD14" t="s">
        <v>117</v>
      </c>
      <c r="AE14" t="s">
        <v>122</v>
      </c>
    </row>
    <row r="15" spans="1:31" x14ac:dyDescent="0.25">
      <c r="A15" s="16">
        <v>44314</v>
      </c>
      <c r="B15" s="32" t="s">
        <v>156</v>
      </c>
      <c r="C15" t="s">
        <v>110</v>
      </c>
      <c r="D15" t="s">
        <v>132</v>
      </c>
      <c r="E15" t="s">
        <v>112</v>
      </c>
      <c r="F15" t="s">
        <v>133</v>
      </c>
      <c r="G15" t="s">
        <v>142</v>
      </c>
      <c r="H15" t="s">
        <v>157</v>
      </c>
      <c r="I15" t="s">
        <v>116</v>
      </c>
      <c r="J15" s="14">
        <v>44357</v>
      </c>
      <c r="K15" s="15">
        <v>86</v>
      </c>
      <c r="L15" s="15" t="s">
        <v>110</v>
      </c>
      <c r="M15" t="s">
        <v>6</v>
      </c>
      <c r="N15" s="15">
        <v>23.36</v>
      </c>
      <c r="O15" s="15">
        <v>20.64</v>
      </c>
      <c r="P15" t="s">
        <v>117</v>
      </c>
      <c r="Q15" t="s">
        <v>122</v>
      </c>
      <c r="R15" t="s">
        <v>117</v>
      </c>
      <c r="S15" t="s">
        <v>122</v>
      </c>
      <c r="T15" t="s">
        <v>117</v>
      </c>
      <c r="U15" t="s">
        <v>122</v>
      </c>
      <c r="V15" t="s">
        <v>117</v>
      </c>
      <c r="W15" t="s">
        <v>122</v>
      </c>
      <c r="X15" t="s">
        <v>117</v>
      </c>
      <c r="Y15" t="s">
        <v>122</v>
      </c>
      <c r="Z15" t="s">
        <v>117</v>
      </c>
      <c r="AA15" t="s">
        <v>122</v>
      </c>
      <c r="AB15" t="s">
        <v>117</v>
      </c>
      <c r="AC15" t="s">
        <v>122</v>
      </c>
      <c r="AD15" t="s">
        <v>117</v>
      </c>
      <c r="AE15" t="s">
        <v>122</v>
      </c>
    </row>
    <row r="16" spans="1:31" x14ac:dyDescent="0.25">
      <c r="A16" s="16">
        <v>44322</v>
      </c>
      <c r="B16" s="32" t="s">
        <v>158</v>
      </c>
      <c r="C16" t="s">
        <v>110</v>
      </c>
      <c r="D16" t="s">
        <v>133</v>
      </c>
      <c r="E16" t="s">
        <v>112</v>
      </c>
      <c r="F16" t="s">
        <v>159</v>
      </c>
      <c r="G16" t="s">
        <v>127</v>
      </c>
      <c r="H16" t="s">
        <v>160</v>
      </c>
      <c r="I16" t="s">
        <v>161</v>
      </c>
      <c r="J16" s="14">
        <v>44322</v>
      </c>
      <c r="K16" s="15">
        <v>12</v>
      </c>
      <c r="L16" s="15" t="s">
        <v>110</v>
      </c>
      <c r="M16" t="s">
        <v>1</v>
      </c>
      <c r="N16" s="15">
        <v>2.1800000000000002</v>
      </c>
      <c r="O16" s="15">
        <v>1.32</v>
      </c>
      <c r="P16" t="s">
        <v>117</v>
      </c>
      <c r="Q16" t="s">
        <v>122</v>
      </c>
      <c r="R16" t="s">
        <v>117</v>
      </c>
      <c r="S16" t="s">
        <v>122</v>
      </c>
      <c r="T16" t="s">
        <v>117</v>
      </c>
      <c r="U16" t="s">
        <v>122</v>
      </c>
      <c r="V16" t="s">
        <v>117</v>
      </c>
      <c r="W16" t="s">
        <v>122</v>
      </c>
      <c r="X16" t="s">
        <v>117</v>
      </c>
      <c r="Y16" t="s">
        <v>122</v>
      </c>
      <c r="Z16" t="s">
        <v>117</v>
      </c>
      <c r="AA16" t="s">
        <v>122</v>
      </c>
      <c r="AB16" t="s">
        <v>117</v>
      </c>
      <c r="AC16" t="s">
        <v>122</v>
      </c>
      <c r="AD16" t="s">
        <v>117</v>
      </c>
      <c r="AE16" t="s">
        <v>122</v>
      </c>
    </row>
    <row r="17" spans="1:31" x14ac:dyDescent="0.25">
      <c r="A17" s="16">
        <v>44324</v>
      </c>
      <c r="B17" s="32" t="s">
        <v>162</v>
      </c>
      <c r="C17" t="s">
        <v>110</v>
      </c>
      <c r="D17" t="s">
        <v>147</v>
      </c>
      <c r="E17" t="s">
        <v>112</v>
      </c>
      <c r="F17" t="s">
        <v>148</v>
      </c>
      <c r="G17" t="s">
        <v>127</v>
      </c>
      <c r="H17" t="s">
        <v>163</v>
      </c>
      <c r="I17" t="s">
        <v>150</v>
      </c>
      <c r="J17" s="14">
        <v>44324</v>
      </c>
      <c r="K17" s="15">
        <v>25</v>
      </c>
      <c r="L17" s="15" t="s">
        <v>110</v>
      </c>
      <c r="M17" t="s">
        <v>6</v>
      </c>
      <c r="N17" s="15">
        <v>7.5</v>
      </c>
      <c r="O17" s="15">
        <v>6</v>
      </c>
      <c r="P17" t="s">
        <v>112</v>
      </c>
      <c r="Q17" t="s">
        <v>133</v>
      </c>
      <c r="R17" t="s">
        <v>110</v>
      </c>
      <c r="S17" t="s">
        <v>164</v>
      </c>
      <c r="T17" t="s">
        <v>117</v>
      </c>
      <c r="U17" t="s">
        <v>122</v>
      </c>
      <c r="V17" t="s">
        <v>117</v>
      </c>
      <c r="W17" t="s">
        <v>122</v>
      </c>
      <c r="X17" t="s">
        <v>117</v>
      </c>
      <c r="Y17" t="s">
        <v>122</v>
      </c>
      <c r="Z17" t="s">
        <v>117</v>
      </c>
      <c r="AA17" t="s">
        <v>122</v>
      </c>
      <c r="AB17" t="s">
        <v>117</v>
      </c>
      <c r="AC17" t="s">
        <v>122</v>
      </c>
      <c r="AD17" t="s">
        <v>117</v>
      </c>
      <c r="AE17" t="s">
        <v>122</v>
      </c>
    </row>
    <row r="18" spans="1:31" x14ac:dyDescent="0.25">
      <c r="A18" s="16">
        <v>44341</v>
      </c>
      <c r="B18" s="32" t="s">
        <v>165</v>
      </c>
      <c r="C18" t="s">
        <v>110</v>
      </c>
      <c r="D18" t="s">
        <v>166</v>
      </c>
      <c r="E18" t="s">
        <v>112</v>
      </c>
      <c r="F18" t="s">
        <v>133</v>
      </c>
      <c r="G18" t="s">
        <v>139</v>
      </c>
      <c r="H18" t="s">
        <v>167</v>
      </c>
      <c r="I18" t="s">
        <v>116</v>
      </c>
      <c r="J18" s="14">
        <v>44528</v>
      </c>
      <c r="K18" s="15">
        <v>22</v>
      </c>
      <c r="L18" s="15" t="s">
        <v>112</v>
      </c>
      <c r="M18" t="s">
        <v>7</v>
      </c>
      <c r="N18" s="15">
        <v>5.5</v>
      </c>
      <c r="O18" s="15">
        <v>5.5</v>
      </c>
      <c r="P18" t="s">
        <v>117</v>
      </c>
      <c r="Q18" t="s">
        <v>122</v>
      </c>
      <c r="R18" t="s">
        <v>117</v>
      </c>
      <c r="S18" t="s">
        <v>122</v>
      </c>
      <c r="T18" t="s">
        <v>117</v>
      </c>
      <c r="U18" t="s">
        <v>122</v>
      </c>
      <c r="V18" t="s">
        <v>117</v>
      </c>
      <c r="W18" t="s">
        <v>122</v>
      </c>
      <c r="X18" t="s">
        <v>117</v>
      </c>
      <c r="Y18" t="s">
        <v>122</v>
      </c>
      <c r="Z18" t="s">
        <v>117</v>
      </c>
      <c r="AA18" t="s">
        <v>122</v>
      </c>
      <c r="AB18" t="s">
        <v>117</v>
      </c>
      <c r="AC18" t="s">
        <v>122</v>
      </c>
      <c r="AD18" t="s">
        <v>117</v>
      </c>
      <c r="AE18" t="s">
        <v>122</v>
      </c>
    </row>
    <row r="19" spans="1:31" x14ac:dyDescent="0.25">
      <c r="A19" s="16">
        <v>44372</v>
      </c>
      <c r="B19" s="32" t="s">
        <v>168</v>
      </c>
      <c r="C19" t="s">
        <v>110</v>
      </c>
      <c r="D19" t="s">
        <v>130</v>
      </c>
      <c r="E19" t="s">
        <v>112</v>
      </c>
      <c r="F19" t="s">
        <v>133</v>
      </c>
      <c r="G19" t="s">
        <v>114</v>
      </c>
      <c r="H19" t="s">
        <v>169</v>
      </c>
      <c r="I19" t="s">
        <v>116</v>
      </c>
      <c r="J19" s="14">
        <v>44478</v>
      </c>
      <c r="K19" s="15">
        <v>41</v>
      </c>
      <c r="L19" s="15" t="s">
        <v>112</v>
      </c>
      <c r="M19" t="s">
        <v>7</v>
      </c>
      <c r="N19" s="15">
        <v>10.25</v>
      </c>
      <c r="O19" s="15">
        <v>10.25</v>
      </c>
      <c r="P19" t="s">
        <v>117</v>
      </c>
      <c r="Q19" t="s">
        <v>122</v>
      </c>
      <c r="R19" t="s">
        <v>117</v>
      </c>
      <c r="S19" t="s">
        <v>122</v>
      </c>
      <c r="T19" t="s">
        <v>117</v>
      </c>
      <c r="U19" t="s">
        <v>122</v>
      </c>
      <c r="V19" t="s">
        <v>117</v>
      </c>
      <c r="W19" t="s">
        <v>122</v>
      </c>
      <c r="X19" t="s">
        <v>117</v>
      </c>
      <c r="Y19" t="s">
        <v>122</v>
      </c>
      <c r="Z19" t="s">
        <v>117</v>
      </c>
      <c r="AA19" t="s">
        <v>122</v>
      </c>
      <c r="AB19" t="s">
        <v>117</v>
      </c>
      <c r="AC19" t="s">
        <v>122</v>
      </c>
      <c r="AD19" t="s">
        <v>117</v>
      </c>
      <c r="AE19" t="s">
        <v>122</v>
      </c>
    </row>
    <row r="20" spans="1:31" x14ac:dyDescent="0.25">
      <c r="A20" s="16">
        <v>44395</v>
      </c>
      <c r="B20" s="32" t="s">
        <v>170</v>
      </c>
      <c r="C20" t="s">
        <v>110</v>
      </c>
      <c r="D20" t="s">
        <v>171</v>
      </c>
      <c r="E20" t="s">
        <v>112</v>
      </c>
      <c r="F20" t="s">
        <v>133</v>
      </c>
      <c r="G20" t="s">
        <v>142</v>
      </c>
      <c r="H20" t="s">
        <v>172</v>
      </c>
      <c r="I20" t="s">
        <v>161</v>
      </c>
      <c r="J20" s="14">
        <v>44399</v>
      </c>
      <c r="K20" s="15">
        <v>19</v>
      </c>
      <c r="L20" s="15" t="s">
        <v>112</v>
      </c>
      <c r="M20" t="s">
        <v>1</v>
      </c>
      <c r="N20" s="15">
        <v>2.09</v>
      </c>
      <c r="O20" s="15">
        <v>3.16</v>
      </c>
      <c r="P20" t="s">
        <v>117</v>
      </c>
      <c r="Q20" t="s">
        <v>122</v>
      </c>
      <c r="R20" t="s">
        <v>117</v>
      </c>
      <c r="S20" t="s">
        <v>122</v>
      </c>
      <c r="T20" t="s">
        <v>117</v>
      </c>
      <c r="U20" t="s">
        <v>122</v>
      </c>
      <c r="V20" t="s">
        <v>117</v>
      </c>
      <c r="W20" t="s">
        <v>122</v>
      </c>
      <c r="X20" t="s">
        <v>117</v>
      </c>
      <c r="Y20" t="s">
        <v>122</v>
      </c>
      <c r="Z20" t="s">
        <v>117</v>
      </c>
      <c r="AA20" t="s">
        <v>122</v>
      </c>
      <c r="AB20" t="s">
        <v>117</v>
      </c>
      <c r="AC20" t="s">
        <v>122</v>
      </c>
      <c r="AD20" t="s">
        <v>117</v>
      </c>
      <c r="AE20" t="s">
        <v>122</v>
      </c>
    </row>
    <row r="21" spans="1:31" x14ac:dyDescent="0.25">
      <c r="A21" s="16">
        <v>44395</v>
      </c>
      <c r="B21" s="32" t="s">
        <v>173</v>
      </c>
      <c r="C21" t="s">
        <v>110</v>
      </c>
      <c r="D21" t="s">
        <v>147</v>
      </c>
      <c r="E21" t="s">
        <v>112</v>
      </c>
      <c r="F21" t="s">
        <v>133</v>
      </c>
      <c r="G21" t="s">
        <v>174</v>
      </c>
      <c r="H21" t="s">
        <v>175</v>
      </c>
      <c r="I21" t="s">
        <v>116</v>
      </c>
      <c r="J21" s="14">
        <v>44409</v>
      </c>
      <c r="K21" s="15">
        <v>32</v>
      </c>
      <c r="L21" s="15" t="s">
        <v>112</v>
      </c>
      <c r="M21" t="s">
        <v>1</v>
      </c>
      <c r="N21" s="15">
        <v>7.04</v>
      </c>
      <c r="O21" s="15">
        <v>9.9600000000000009</v>
      </c>
      <c r="P21" t="s">
        <v>117</v>
      </c>
      <c r="Q21" t="s">
        <v>122</v>
      </c>
      <c r="R21" t="s">
        <v>117</v>
      </c>
      <c r="S21" t="s">
        <v>122</v>
      </c>
      <c r="T21" t="s">
        <v>117</v>
      </c>
      <c r="U21" t="s">
        <v>122</v>
      </c>
      <c r="V21" t="s">
        <v>117</v>
      </c>
      <c r="W21" t="s">
        <v>122</v>
      </c>
      <c r="X21" t="s">
        <v>117</v>
      </c>
      <c r="Y21" t="s">
        <v>122</v>
      </c>
      <c r="Z21" t="s">
        <v>117</v>
      </c>
      <c r="AA21" t="s">
        <v>122</v>
      </c>
      <c r="AB21" t="s">
        <v>117</v>
      </c>
      <c r="AC21" t="s">
        <v>122</v>
      </c>
      <c r="AD21" t="s">
        <v>117</v>
      </c>
      <c r="AE21" t="s">
        <v>122</v>
      </c>
    </row>
    <row r="22" spans="1:31" x14ac:dyDescent="0.25">
      <c r="A22" s="16">
        <v>44404</v>
      </c>
      <c r="B22" s="32" t="s">
        <v>176</v>
      </c>
      <c r="C22" t="s">
        <v>110</v>
      </c>
      <c r="D22" t="s">
        <v>133</v>
      </c>
      <c r="E22" t="s">
        <v>112</v>
      </c>
      <c r="F22" t="s">
        <v>177</v>
      </c>
      <c r="G22" t="s">
        <v>174</v>
      </c>
      <c r="H22" t="s">
        <v>178</v>
      </c>
      <c r="I22" t="s">
        <v>161</v>
      </c>
      <c r="J22" s="14">
        <v>44404</v>
      </c>
      <c r="K22" s="15">
        <v>15</v>
      </c>
      <c r="L22" s="15" t="s">
        <v>112</v>
      </c>
      <c r="M22" t="s">
        <v>7</v>
      </c>
      <c r="N22" s="15">
        <v>1.875</v>
      </c>
      <c r="O22" s="15">
        <v>1.875</v>
      </c>
      <c r="P22" t="s">
        <v>117</v>
      </c>
      <c r="Q22" t="s">
        <v>122</v>
      </c>
      <c r="R22" t="s">
        <v>117</v>
      </c>
      <c r="S22" t="s">
        <v>122</v>
      </c>
      <c r="T22" t="s">
        <v>117</v>
      </c>
      <c r="U22" t="s">
        <v>122</v>
      </c>
      <c r="V22" t="s">
        <v>117</v>
      </c>
      <c r="W22" t="s">
        <v>122</v>
      </c>
      <c r="X22" t="s">
        <v>117</v>
      </c>
      <c r="Y22" t="s">
        <v>122</v>
      </c>
      <c r="Z22" t="s">
        <v>117</v>
      </c>
      <c r="AA22" t="s">
        <v>122</v>
      </c>
      <c r="AB22" t="s">
        <v>117</v>
      </c>
      <c r="AC22" t="s">
        <v>122</v>
      </c>
      <c r="AD22" t="s">
        <v>117</v>
      </c>
      <c r="AE22" t="s">
        <v>122</v>
      </c>
    </row>
    <row r="23" spans="1:31" x14ac:dyDescent="0.25">
      <c r="A23" s="16">
        <v>44442</v>
      </c>
      <c r="B23" s="32" t="s">
        <v>179</v>
      </c>
      <c r="C23" t="s">
        <v>110</v>
      </c>
      <c r="D23" t="s">
        <v>180</v>
      </c>
      <c r="E23" t="s">
        <v>112</v>
      </c>
      <c r="F23" t="s">
        <v>133</v>
      </c>
      <c r="G23" t="s">
        <v>174</v>
      </c>
      <c r="H23" t="s">
        <v>181</v>
      </c>
      <c r="I23" t="s">
        <v>116</v>
      </c>
      <c r="J23" s="14">
        <v>44448</v>
      </c>
      <c r="K23" s="15">
        <v>22</v>
      </c>
      <c r="L23" s="15" t="s">
        <v>110</v>
      </c>
      <c r="M23" t="s">
        <v>6</v>
      </c>
      <c r="N23" s="15">
        <v>6.72</v>
      </c>
      <c r="O23" s="15">
        <v>5.28</v>
      </c>
      <c r="P23" t="s">
        <v>117</v>
      </c>
      <c r="Q23" t="s">
        <v>122</v>
      </c>
      <c r="R23" t="s">
        <v>117</v>
      </c>
      <c r="S23" t="s">
        <v>122</v>
      </c>
      <c r="T23" t="s">
        <v>117</v>
      </c>
      <c r="U23" t="s">
        <v>122</v>
      </c>
      <c r="V23" t="s">
        <v>117</v>
      </c>
      <c r="W23" t="s">
        <v>122</v>
      </c>
      <c r="X23" t="s">
        <v>117</v>
      </c>
      <c r="Y23" t="s">
        <v>122</v>
      </c>
      <c r="Z23" t="s">
        <v>117</v>
      </c>
      <c r="AA23" t="s">
        <v>122</v>
      </c>
      <c r="AB23" t="s">
        <v>117</v>
      </c>
      <c r="AC23" t="s">
        <v>122</v>
      </c>
      <c r="AD23" t="s">
        <v>117</v>
      </c>
      <c r="AE23" t="s">
        <v>122</v>
      </c>
    </row>
    <row r="24" spans="1:31" x14ac:dyDescent="0.25">
      <c r="A24" s="16">
        <v>44453</v>
      </c>
      <c r="B24" s="32" t="s">
        <v>182</v>
      </c>
      <c r="C24" t="s">
        <v>110</v>
      </c>
      <c r="D24" t="s">
        <v>147</v>
      </c>
      <c r="E24" t="s">
        <v>112</v>
      </c>
      <c r="F24" t="s">
        <v>133</v>
      </c>
      <c r="G24" t="s">
        <v>142</v>
      </c>
      <c r="H24" t="s">
        <v>183</v>
      </c>
      <c r="I24" t="s">
        <v>116</v>
      </c>
      <c r="J24" s="14">
        <v>44467</v>
      </c>
      <c r="K24" s="15">
        <v>32</v>
      </c>
      <c r="L24" s="15" t="s">
        <v>112</v>
      </c>
      <c r="M24" t="s">
        <v>1</v>
      </c>
      <c r="N24" s="15">
        <v>7.04</v>
      </c>
      <c r="O24" s="15">
        <v>9.9600000000000009</v>
      </c>
      <c r="P24" t="s">
        <v>117</v>
      </c>
      <c r="Q24" t="s">
        <v>122</v>
      </c>
      <c r="R24" t="s">
        <v>117</v>
      </c>
      <c r="S24" t="s">
        <v>122</v>
      </c>
      <c r="T24" t="s">
        <v>117</v>
      </c>
      <c r="U24" t="s">
        <v>122</v>
      </c>
      <c r="V24" t="s">
        <v>117</v>
      </c>
      <c r="W24" t="s">
        <v>122</v>
      </c>
      <c r="X24" t="s">
        <v>117</v>
      </c>
      <c r="Y24" t="s">
        <v>122</v>
      </c>
      <c r="Z24" t="s">
        <v>117</v>
      </c>
      <c r="AA24" t="s">
        <v>122</v>
      </c>
      <c r="AB24" t="s">
        <v>117</v>
      </c>
      <c r="AC24" t="s">
        <v>122</v>
      </c>
      <c r="AD24" t="s">
        <v>117</v>
      </c>
      <c r="AE24" t="s">
        <v>122</v>
      </c>
    </row>
    <row r="25" spans="1:31" x14ac:dyDescent="0.25">
      <c r="A25" s="16">
        <v>44460</v>
      </c>
      <c r="B25" s="32" t="s">
        <v>184</v>
      </c>
      <c r="C25" t="s">
        <v>110</v>
      </c>
      <c r="D25" t="s">
        <v>180</v>
      </c>
      <c r="E25" t="s">
        <v>112</v>
      </c>
      <c r="F25" t="s">
        <v>133</v>
      </c>
      <c r="G25" t="s">
        <v>185</v>
      </c>
      <c r="H25" t="s">
        <v>186</v>
      </c>
      <c r="I25" t="s">
        <v>116</v>
      </c>
      <c r="J25" s="14">
        <v>44460</v>
      </c>
      <c r="K25" s="15">
        <v>22</v>
      </c>
      <c r="L25" s="15" t="s">
        <v>112</v>
      </c>
      <c r="M25" t="s">
        <v>1</v>
      </c>
      <c r="N25" s="15">
        <v>4.84</v>
      </c>
      <c r="O25" s="15">
        <v>7.16</v>
      </c>
      <c r="P25" t="s">
        <v>117</v>
      </c>
      <c r="Q25" t="s">
        <v>122</v>
      </c>
      <c r="R25" t="s">
        <v>117</v>
      </c>
      <c r="S25" t="s">
        <v>122</v>
      </c>
      <c r="T25" t="s">
        <v>117</v>
      </c>
      <c r="U25" t="s">
        <v>122</v>
      </c>
      <c r="V25" t="s">
        <v>117</v>
      </c>
      <c r="W25" t="s">
        <v>122</v>
      </c>
      <c r="X25" t="s">
        <v>117</v>
      </c>
      <c r="Y25" t="s">
        <v>122</v>
      </c>
      <c r="Z25" t="s">
        <v>117</v>
      </c>
      <c r="AA25" t="s">
        <v>122</v>
      </c>
      <c r="AB25" t="s">
        <v>117</v>
      </c>
      <c r="AC25" t="s">
        <v>122</v>
      </c>
      <c r="AD25" t="s">
        <v>117</v>
      </c>
      <c r="AE25" t="s">
        <v>122</v>
      </c>
    </row>
    <row r="26" spans="1:31" x14ac:dyDescent="0.25">
      <c r="A26" s="16">
        <v>44465</v>
      </c>
      <c r="B26" s="32" t="s">
        <v>187</v>
      </c>
      <c r="C26" t="s">
        <v>110</v>
      </c>
      <c r="D26" t="s">
        <v>188</v>
      </c>
      <c r="E26" t="s">
        <v>112</v>
      </c>
      <c r="F26" t="s">
        <v>133</v>
      </c>
      <c r="G26" t="s">
        <v>189</v>
      </c>
      <c r="H26" t="s">
        <v>190</v>
      </c>
      <c r="I26" t="s">
        <v>116</v>
      </c>
      <c r="J26" s="14">
        <v>44470</v>
      </c>
      <c r="K26" s="15">
        <v>18</v>
      </c>
      <c r="L26" s="15" t="s">
        <v>117</v>
      </c>
      <c r="M26" t="s">
        <v>7</v>
      </c>
      <c r="N26" s="15">
        <v>4.5</v>
      </c>
      <c r="O26" s="15">
        <v>4.5</v>
      </c>
      <c r="P26" t="s">
        <v>117</v>
      </c>
      <c r="Q26" t="s">
        <v>122</v>
      </c>
      <c r="R26" t="s">
        <v>117</v>
      </c>
      <c r="S26" t="s">
        <v>122</v>
      </c>
      <c r="T26" t="s">
        <v>117</v>
      </c>
      <c r="U26" t="s">
        <v>122</v>
      </c>
      <c r="V26" t="s">
        <v>117</v>
      </c>
      <c r="W26" t="s">
        <v>122</v>
      </c>
      <c r="X26" t="s">
        <v>117</v>
      </c>
      <c r="Y26" t="s">
        <v>122</v>
      </c>
      <c r="Z26" t="s">
        <v>117</v>
      </c>
      <c r="AA26" t="s">
        <v>122</v>
      </c>
      <c r="AB26" t="s">
        <v>117</v>
      </c>
      <c r="AC26" t="s">
        <v>122</v>
      </c>
      <c r="AD26" t="s">
        <v>117</v>
      </c>
      <c r="AE26" t="s">
        <v>122</v>
      </c>
    </row>
    <row r="27" spans="1:31" x14ac:dyDescent="0.25">
      <c r="A27" s="16">
        <v>44469</v>
      </c>
      <c r="B27" s="32" t="s">
        <v>191</v>
      </c>
      <c r="C27" t="s">
        <v>110</v>
      </c>
      <c r="D27" t="s">
        <v>147</v>
      </c>
      <c r="E27" t="s">
        <v>112</v>
      </c>
      <c r="F27" t="s">
        <v>133</v>
      </c>
      <c r="G27" t="s">
        <v>174</v>
      </c>
      <c r="H27" t="s">
        <v>192</v>
      </c>
      <c r="I27" t="s">
        <v>116</v>
      </c>
      <c r="J27" s="14">
        <v>44480</v>
      </c>
      <c r="K27" s="15">
        <v>31</v>
      </c>
      <c r="L27" s="15" t="s">
        <v>110</v>
      </c>
      <c r="M27" t="s">
        <v>6</v>
      </c>
      <c r="N27" s="15">
        <v>9.06</v>
      </c>
      <c r="O27" s="15">
        <v>7.44</v>
      </c>
      <c r="P27" t="s">
        <v>117</v>
      </c>
      <c r="Q27" t="s">
        <v>122</v>
      </c>
      <c r="R27" t="s">
        <v>117</v>
      </c>
      <c r="S27" t="s">
        <v>122</v>
      </c>
      <c r="T27" t="s">
        <v>117</v>
      </c>
      <c r="U27" t="s">
        <v>122</v>
      </c>
      <c r="V27" t="s">
        <v>117</v>
      </c>
      <c r="W27" t="s">
        <v>122</v>
      </c>
      <c r="X27" t="s">
        <v>117</v>
      </c>
      <c r="Y27" t="s">
        <v>122</v>
      </c>
      <c r="Z27" t="s">
        <v>117</v>
      </c>
      <c r="AA27" t="s">
        <v>122</v>
      </c>
      <c r="AB27" t="s">
        <v>117</v>
      </c>
      <c r="AC27" t="s">
        <v>122</v>
      </c>
      <c r="AD27" t="s">
        <v>117</v>
      </c>
      <c r="AE27" t="s">
        <v>122</v>
      </c>
    </row>
    <row r="28" spans="1:31" x14ac:dyDescent="0.25">
      <c r="A28" s="16">
        <v>44470</v>
      </c>
      <c r="B28" s="32" t="s">
        <v>193</v>
      </c>
      <c r="C28" t="s">
        <v>110</v>
      </c>
      <c r="D28" t="s">
        <v>188</v>
      </c>
      <c r="E28" t="s">
        <v>112</v>
      </c>
      <c r="F28" t="s">
        <v>133</v>
      </c>
      <c r="G28" t="s">
        <v>189</v>
      </c>
      <c r="H28" t="s">
        <v>190</v>
      </c>
      <c r="I28" t="s">
        <v>116</v>
      </c>
      <c r="J28" s="14">
        <v>44470</v>
      </c>
      <c r="K28" s="15">
        <v>18</v>
      </c>
      <c r="L28" s="15" t="s">
        <v>117</v>
      </c>
      <c r="M28" t="s">
        <v>7</v>
      </c>
      <c r="N28" s="15">
        <v>4.5</v>
      </c>
      <c r="O28" s="15">
        <v>4.5</v>
      </c>
      <c r="P28" t="s">
        <v>117</v>
      </c>
      <c r="Q28" t="s">
        <v>122</v>
      </c>
      <c r="R28" t="s">
        <v>117</v>
      </c>
      <c r="S28" t="s">
        <v>122</v>
      </c>
      <c r="T28" t="s">
        <v>117</v>
      </c>
      <c r="U28" t="s">
        <v>122</v>
      </c>
      <c r="V28" t="s">
        <v>117</v>
      </c>
      <c r="W28" t="s">
        <v>122</v>
      </c>
      <c r="X28" t="s">
        <v>117</v>
      </c>
      <c r="Y28" t="s">
        <v>122</v>
      </c>
      <c r="Z28" t="s">
        <v>117</v>
      </c>
      <c r="AA28" t="s">
        <v>122</v>
      </c>
      <c r="AB28" t="s">
        <v>117</v>
      </c>
      <c r="AC28" t="s">
        <v>122</v>
      </c>
      <c r="AD28" t="s">
        <v>117</v>
      </c>
      <c r="AE28" t="s">
        <v>122</v>
      </c>
    </row>
    <row r="29" spans="1:31" x14ac:dyDescent="0.25">
      <c r="A29" s="16">
        <v>44475</v>
      </c>
      <c r="B29" s="32" t="s">
        <v>194</v>
      </c>
      <c r="C29" t="s">
        <v>110</v>
      </c>
      <c r="D29" t="s">
        <v>188</v>
      </c>
      <c r="E29" t="s">
        <v>112</v>
      </c>
      <c r="F29" t="s">
        <v>133</v>
      </c>
      <c r="G29" t="s">
        <v>139</v>
      </c>
      <c r="H29" t="s">
        <v>195</v>
      </c>
      <c r="I29" t="s">
        <v>116</v>
      </c>
      <c r="J29" s="14">
        <v>44781</v>
      </c>
      <c r="K29" s="15">
        <v>62</v>
      </c>
      <c r="L29" s="15" t="s">
        <v>112</v>
      </c>
      <c r="M29" t="s">
        <v>1</v>
      </c>
      <c r="N29" s="15">
        <v>13.64</v>
      </c>
      <c r="O29" s="15">
        <v>18.36</v>
      </c>
      <c r="P29" t="s">
        <v>117</v>
      </c>
      <c r="Q29" t="s">
        <v>122</v>
      </c>
      <c r="R29" t="s">
        <v>117</v>
      </c>
      <c r="S29" t="s">
        <v>122</v>
      </c>
      <c r="T29" t="s">
        <v>117</v>
      </c>
      <c r="U29" t="s">
        <v>122</v>
      </c>
      <c r="V29" t="s">
        <v>117</v>
      </c>
      <c r="W29" t="s">
        <v>122</v>
      </c>
      <c r="X29" t="s">
        <v>117</v>
      </c>
      <c r="Y29" t="s">
        <v>122</v>
      </c>
      <c r="Z29" t="s">
        <v>117</v>
      </c>
      <c r="AA29" t="s">
        <v>122</v>
      </c>
      <c r="AB29" t="s">
        <v>117</v>
      </c>
      <c r="AC29" t="s">
        <v>122</v>
      </c>
      <c r="AD29" t="s">
        <v>117</v>
      </c>
      <c r="AE29" t="s">
        <v>122</v>
      </c>
    </row>
    <row r="30" spans="1:31" x14ac:dyDescent="0.25">
      <c r="A30" s="16">
        <v>44488</v>
      </c>
      <c r="B30" s="32" t="s">
        <v>196</v>
      </c>
      <c r="C30" t="s">
        <v>110</v>
      </c>
      <c r="D30" t="s">
        <v>197</v>
      </c>
      <c r="E30" t="s">
        <v>112</v>
      </c>
      <c r="F30" t="s">
        <v>133</v>
      </c>
      <c r="G30" t="s">
        <v>139</v>
      </c>
      <c r="H30" t="s">
        <v>198</v>
      </c>
      <c r="I30" t="s">
        <v>116</v>
      </c>
      <c r="J30" s="14">
        <v>44573</v>
      </c>
      <c r="K30" s="15">
        <v>30</v>
      </c>
      <c r="L30" s="15" t="s">
        <v>112</v>
      </c>
      <c r="M30" t="s">
        <v>1</v>
      </c>
      <c r="N30" s="15">
        <v>6.6</v>
      </c>
      <c r="O30" s="15">
        <v>9.4</v>
      </c>
      <c r="P30" t="s">
        <v>117</v>
      </c>
      <c r="Q30" t="s">
        <v>122</v>
      </c>
      <c r="R30" t="s">
        <v>117</v>
      </c>
      <c r="S30" t="s">
        <v>122</v>
      </c>
      <c r="T30" t="s">
        <v>117</v>
      </c>
      <c r="U30" t="s">
        <v>122</v>
      </c>
      <c r="V30" t="s">
        <v>117</v>
      </c>
      <c r="W30" t="s">
        <v>122</v>
      </c>
      <c r="X30" t="s">
        <v>117</v>
      </c>
      <c r="Y30" t="s">
        <v>122</v>
      </c>
      <c r="Z30" t="s">
        <v>117</v>
      </c>
      <c r="AA30" t="s">
        <v>122</v>
      </c>
      <c r="AB30" t="s">
        <v>117</v>
      </c>
      <c r="AC30" t="s">
        <v>122</v>
      </c>
      <c r="AD30" t="s">
        <v>117</v>
      </c>
      <c r="AE30" t="s">
        <v>122</v>
      </c>
    </row>
    <row r="31" spans="1:31" x14ac:dyDescent="0.25">
      <c r="A31" s="16">
        <v>44571</v>
      </c>
      <c r="B31" s="32" t="s">
        <v>199</v>
      </c>
      <c r="C31" t="s">
        <v>110</v>
      </c>
      <c r="D31" t="s">
        <v>180</v>
      </c>
      <c r="E31" t="s">
        <v>112</v>
      </c>
      <c r="F31" t="s">
        <v>200</v>
      </c>
      <c r="G31" t="s">
        <v>127</v>
      </c>
      <c r="H31" t="s">
        <v>201</v>
      </c>
      <c r="I31" t="s">
        <v>116</v>
      </c>
      <c r="J31" s="14">
        <v>44594</v>
      </c>
      <c r="K31" s="15">
        <v>38</v>
      </c>
      <c r="L31" s="15" t="s">
        <v>110</v>
      </c>
      <c r="M31" t="s">
        <v>1</v>
      </c>
      <c r="N31" s="15">
        <v>11.64</v>
      </c>
      <c r="O31" s="15">
        <v>8.36</v>
      </c>
      <c r="P31" t="s">
        <v>117</v>
      </c>
      <c r="Q31" t="s">
        <v>122</v>
      </c>
      <c r="R31" t="s">
        <v>117</v>
      </c>
      <c r="S31" t="s">
        <v>122</v>
      </c>
      <c r="T31" t="s">
        <v>117</v>
      </c>
      <c r="U31" t="s">
        <v>122</v>
      </c>
      <c r="V31" t="s">
        <v>117</v>
      </c>
      <c r="W31" t="s">
        <v>122</v>
      </c>
      <c r="X31" t="s">
        <v>117</v>
      </c>
      <c r="Y31" t="s">
        <v>122</v>
      </c>
      <c r="Z31" t="s">
        <v>117</v>
      </c>
      <c r="AA31" t="s">
        <v>122</v>
      </c>
      <c r="AB31" t="s">
        <v>117</v>
      </c>
      <c r="AC31" t="s">
        <v>122</v>
      </c>
      <c r="AD31" t="s">
        <v>117</v>
      </c>
      <c r="AE31" t="s">
        <v>122</v>
      </c>
    </row>
    <row r="32" spans="1:31" x14ac:dyDescent="0.25">
      <c r="A32" s="16">
        <v>44583</v>
      </c>
      <c r="B32" s="32" t="s">
        <v>202</v>
      </c>
      <c r="C32" t="s">
        <v>110</v>
      </c>
      <c r="D32" t="s">
        <v>203</v>
      </c>
      <c r="E32" t="s">
        <v>112</v>
      </c>
      <c r="F32" t="s">
        <v>200</v>
      </c>
      <c r="G32" t="s">
        <v>127</v>
      </c>
      <c r="H32" t="s">
        <v>204</v>
      </c>
      <c r="I32" t="s">
        <v>116</v>
      </c>
      <c r="J32" s="14">
        <v>44621</v>
      </c>
      <c r="K32" s="15">
        <v>23</v>
      </c>
      <c r="L32" s="15" t="s">
        <v>110</v>
      </c>
      <c r="M32" t="s">
        <v>1</v>
      </c>
      <c r="N32" s="15">
        <v>7.44</v>
      </c>
      <c r="O32" s="15">
        <v>5.0599999999999996</v>
      </c>
      <c r="P32" t="s">
        <v>117</v>
      </c>
      <c r="Q32" t="s">
        <v>122</v>
      </c>
      <c r="R32" t="s">
        <v>117</v>
      </c>
      <c r="S32" t="s">
        <v>122</v>
      </c>
      <c r="T32" t="s">
        <v>117</v>
      </c>
      <c r="U32" t="s">
        <v>122</v>
      </c>
      <c r="V32" t="s">
        <v>117</v>
      </c>
      <c r="W32" t="s">
        <v>122</v>
      </c>
      <c r="X32" t="s">
        <v>117</v>
      </c>
      <c r="Y32" t="s">
        <v>122</v>
      </c>
      <c r="Z32" t="s">
        <v>117</v>
      </c>
      <c r="AA32" t="s">
        <v>122</v>
      </c>
      <c r="AB32" t="s">
        <v>117</v>
      </c>
      <c r="AC32" t="s">
        <v>122</v>
      </c>
      <c r="AD32" t="s">
        <v>117</v>
      </c>
      <c r="AE32" t="s">
        <v>122</v>
      </c>
    </row>
    <row r="33" spans="1:31" x14ac:dyDescent="0.25">
      <c r="A33" s="16">
        <v>44630</v>
      </c>
      <c r="B33" s="32" t="s">
        <v>205</v>
      </c>
      <c r="C33" t="s">
        <v>110</v>
      </c>
      <c r="D33" t="s">
        <v>206</v>
      </c>
      <c r="E33" t="s">
        <v>112</v>
      </c>
      <c r="F33" t="s">
        <v>207</v>
      </c>
      <c r="G33" t="s">
        <v>142</v>
      </c>
      <c r="H33" t="s">
        <v>208</v>
      </c>
      <c r="I33" t="s">
        <v>116</v>
      </c>
      <c r="J33" s="14">
        <v>44672</v>
      </c>
      <c r="K33" s="15">
        <v>40</v>
      </c>
      <c r="L33" s="15" t="s">
        <v>112</v>
      </c>
      <c r="M33" t="s">
        <v>1</v>
      </c>
      <c r="N33" s="15">
        <v>8.8000000000000007</v>
      </c>
      <c r="O33" s="15">
        <v>12.2</v>
      </c>
      <c r="P33" t="s">
        <v>117</v>
      </c>
      <c r="Q33" t="s">
        <v>122</v>
      </c>
      <c r="R33" t="s">
        <v>117</v>
      </c>
      <c r="S33" t="s">
        <v>122</v>
      </c>
      <c r="T33" t="s">
        <v>117</v>
      </c>
      <c r="U33" t="s">
        <v>122</v>
      </c>
      <c r="V33" t="s">
        <v>117</v>
      </c>
      <c r="W33" t="s">
        <v>122</v>
      </c>
      <c r="X33" t="s">
        <v>117</v>
      </c>
      <c r="Y33" t="s">
        <v>122</v>
      </c>
      <c r="Z33" t="s">
        <v>117</v>
      </c>
      <c r="AA33" t="s">
        <v>122</v>
      </c>
      <c r="AB33" t="s">
        <v>117</v>
      </c>
      <c r="AC33" t="s">
        <v>122</v>
      </c>
      <c r="AD33" t="s">
        <v>117</v>
      </c>
      <c r="AE33" t="s">
        <v>122</v>
      </c>
    </row>
    <row r="34" spans="1:31" x14ac:dyDescent="0.25">
      <c r="A34" s="16">
        <v>44630</v>
      </c>
      <c r="B34" s="32" t="s">
        <v>209</v>
      </c>
      <c r="C34" t="s">
        <v>110</v>
      </c>
      <c r="D34" t="s">
        <v>210</v>
      </c>
      <c r="E34" t="s">
        <v>112</v>
      </c>
      <c r="F34" t="s">
        <v>207</v>
      </c>
      <c r="G34" t="s">
        <v>142</v>
      </c>
      <c r="H34" t="s">
        <v>211</v>
      </c>
      <c r="I34" t="s">
        <v>116</v>
      </c>
      <c r="J34" s="14">
        <v>44689</v>
      </c>
      <c r="K34" s="15">
        <v>36</v>
      </c>
      <c r="L34" s="15" t="s">
        <v>112</v>
      </c>
      <c r="M34" t="s">
        <v>1</v>
      </c>
      <c r="N34" s="15">
        <v>7.92</v>
      </c>
      <c r="O34" s="15">
        <v>11.08</v>
      </c>
      <c r="P34" t="s">
        <v>117</v>
      </c>
      <c r="Q34" t="s">
        <v>122</v>
      </c>
      <c r="R34" t="s">
        <v>117</v>
      </c>
      <c r="S34" t="s">
        <v>122</v>
      </c>
      <c r="T34" t="s">
        <v>117</v>
      </c>
      <c r="U34" t="s">
        <v>122</v>
      </c>
      <c r="V34" t="s">
        <v>117</v>
      </c>
      <c r="W34" t="s">
        <v>122</v>
      </c>
      <c r="X34" t="s">
        <v>117</v>
      </c>
      <c r="Y34" t="s">
        <v>122</v>
      </c>
      <c r="Z34" t="s">
        <v>117</v>
      </c>
      <c r="AA34" t="s">
        <v>122</v>
      </c>
      <c r="AB34" t="s">
        <v>117</v>
      </c>
      <c r="AC34" t="s">
        <v>122</v>
      </c>
      <c r="AD34" t="s">
        <v>117</v>
      </c>
      <c r="AE34" t="s">
        <v>122</v>
      </c>
    </row>
    <row r="35" spans="1:31" x14ac:dyDescent="0.25">
      <c r="A35" s="16">
        <v>44630</v>
      </c>
      <c r="B35" s="32" t="s">
        <v>212</v>
      </c>
      <c r="C35" t="s">
        <v>110</v>
      </c>
      <c r="D35" t="s">
        <v>188</v>
      </c>
      <c r="E35" t="s">
        <v>112</v>
      </c>
      <c r="F35" t="s">
        <v>207</v>
      </c>
      <c r="G35" t="s">
        <v>142</v>
      </c>
      <c r="H35" t="s">
        <v>213</v>
      </c>
      <c r="I35" t="s">
        <v>116</v>
      </c>
      <c r="J35" s="14">
        <v>44682</v>
      </c>
      <c r="K35" s="15">
        <v>30</v>
      </c>
      <c r="L35" s="15" t="s">
        <v>112</v>
      </c>
      <c r="M35" t="s">
        <v>7</v>
      </c>
      <c r="N35" s="15">
        <v>7.5</v>
      </c>
      <c r="O35" s="15">
        <v>7.5</v>
      </c>
      <c r="P35" t="s">
        <v>117</v>
      </c>
      <c r="Q35" t="s">
        <v>122</v>
      </c>
      <c r="R35" t="s">
        <v>117</v>
      </c>
      <c r="S35" t="s">
        <v>122</v>
      </c>
      <c r="T35" t="s">
        <v>117</v>
      </c>
      <c r="U35" t="s">
        <v>122</v>
      </c>
      <c r="V35" t="s">
        <v>117</v>
      </c>
      <c r="W35" t="s">
        <v>122</v>
      </c>
      <c r="X35" t="s">
        <v>117</v>
      </c>
      <c r="Y35" t="s">
        <v>122</v>
      </c>
      <c r="Z35" t="s">
        <v>117</v>
      </c>
      <c r="AA35" t="s">
        <v>122</v>
      </c>
      <c r="AB35" t="s">
        <v>117</v>
      </c>
      <c r="AC35" t="s">
        <v>122</v>
      </c>
      <c r="AD35" t="s">
        <v>117</v>
      </c>
      <c r="AE35" t="s">
        <v>122</v>
      </c>
    </row>
    <row r="36" spans="1:31" x14ac:dyDescent="0.25">
      <c r="A36" s="16">
        <v>44643</v>
      </c>
      <c r="B36" s="32" t="s">
        <v>214</v>
      </c>
      <c r="C36" t="s">
        <v>110</v>
      </c>
      <c r="D36" t="s">
        <v>215</v>
      </c>
      <c r="E36" t="s">
        <v>112</v>
      </c>
      <c r="F36" t="s">
        <v>207</v>
      </c>
      <c r="G36" t="s">
        <v>127</v>
      </c>
      <c r="H36" t="s">
        <v>204</v>
      </c>
      <c r="I36" t="s">
        <v>116</v>
      </c>
      <c r="J36" s="14">
        <v>44643</v>
      </c>
      <c r="K36" s="15">
        <v>11</v>
      </c>
      <c r="L36" s="15" t="s">
        <v>112</v>
      </c>
      <c r="M36" t="s">
        <v>1</v>
      </c>
      <c r="N36" s="15">
        <v>2.42</v>
      </c>
      <c r="O36" s="15">
        <v>4.08</v>
      </c>
      <c r="P36" t="s">
        <v>117</v>
      </c>
      <c r="Q36" t="s">
        <v>122</v>
      </c>
      <c r="R36" t="s">
        <v>117</v>
      </c>
      <c r="S36" t="s">
        <v>122</v>
      </c>
      <c r="T36" t="s">
        <v>117</v>
      </c>
      <c r="U36" t="s">
        <v>122</v>
      </c>
      <c r="V36" t="s">
        <v>117</v>
      </c>
      <c r="W36" t="s">
        <v>122</v>
      </c>
      <c r="X36" t="s">
        <v>117</v>
      </c>
      <c r="Y36" t="s">
        <v>122</v>
      </c>
      <c r="Z36" t="s">
        <v>117</v>
      </c>
      <c r="AA36" t="s">
        <v>122</v>
      </c>
      <c r="AB36" t="s">
        <v>117</v>
      </c>
      <c r="AC36" t="s">
        <v>122</v>
      </c>
      <c r="AD36" t="s">
        <v>117</v>
      </c>
      <c r="AE36" t="s">
        <v>122</v>
      </c>
    </row>
    <row r="37" spans="1:31" x14ac:dyDescent="0.25">
      <c r="A37" s="16">
        <v>44645</v>
      </c>
      <c r="B37" s="32" t="s">
        <v>216</v>
      </c>
      <c r="C37" t="s">
        <v>110</v>
      </c>
      <c r="D37" t="s">
        <v>180</v>
      </c>
      <c r="E37" t="s">
        <v>112</v>
      </c>
      <c r="F37" t="s">
        <v>217</v>
      </c>
      <c r="G37" t="s">
        <v>139</v>
      </c>
      <c r="H37" t="s">
        <v>218</v>
      </c>
      <c r="I37" t="s">
        <v>219</v>
      </c>
      <c r="J37" s="14">
        <v>44645</v>
      </c>
      <c r="K37" s="15">
        <v>42</v>
      </c>
      <c r="L37" s="15" t="s">
        <v>112</v>
      </c>
      <c r="M37" t="s">
        <v>6</v>
      </c>
      <c r="N37" s="15">
        <v>5.04</v>
      </c>
      <c r="O37" s="15">
        <v>5.96</v>
      </c>
      <c r="P37" t="s">
        <v>112</v>
      </c>
      <c r="Q37" t="s">
        <v>220</v>
      </c>
      <c r="R37" t="s">
        <v>112</v>
      </c>
      <c r="S37" t="s">
        <v>207</v>
      </c>
      <c r="T37" t="s">
        <v>110</v>
      </c>
      <c r="U37" t="s">
        <v>197</v>
      </c>
      <c r="V37" t="s">
        <v>110</v>
      </c>
      <c r="W37" t="s">
        <v>221</v>
      </c>
      <c r="X37" t="s">
        <v>117</v>
      </c>
      <c r="Y37" t="s">
        <v>122</v>
      </c>
      <c r="Z37" t="s">
        <v>117</v>
      </c>
      <c r="AA37" t="s">
        <v>122</v>
      </c>
      <c r="AB37" t="s">
        <v>117</v>
      </c>
      <c r="AC37" t="s">
        <v>122</v>
      </c>
      <c r="AD37" t="s">
        <v>117</v>
      </c>
      <c r="AE37" t="s">
        <v>122</v>
      </c>
    </row>
    <row r="38" spans="1:31" x14ac:dyDescent="0.25">
      <c r="A38" s="16">
        <v>44658</v>
      </c>
      <c r="B38" s="32" t="s">
        <v>222</v>
      </c>
      <c r="C38" t="s">
        <v>110</v>
      </c>
      <c r="D38" t="s">
        <v>180</v>
      </c>
      <c r="E38" t="s">
        <v>112</v>
      </c>
      <c r="F38" t="s">
        <v>207</v>
      </c>
      <c r="G38" t="s">
        <v>174</v>
      </c>
      <c r="H38" t="s">
        <v>218</v>
      </c>
      <c r="I38" t="s">
        <v>116</v>
      </c>
      <c r="J38" s="14">
        <v>44658</v>
      </c>
      <c r="K38" s="15">
        <v>32</v>
      </c>
      <c r="L38" s="15" t="s">
        <v>112</v>
      </c>
      <c r="M38" t="s">
        <v>1</v>
      </c>
      <c r="N38" s="15">
        <v>7.04</v>
      </c>
      <c r="O38" s="15">
        <v>9.9600000000000009</v>
      </c>
      <c r="P38" t="s">
        <v>110</v>
      </c>
      <c r="Q38" t="s">
        <v>223</v>
      </c>
      <c r="R38" t="s">
        <v>112</v>
      </c>
      <c r="S38" t="s">
        <v>220</v>
      </c>
      <c r="T38" t="s">
        <v>117</v>
      </c>
      <c r="U38" t="s">
        <v>122</v>
      </c>
      <c r="V38" t="s">
        <v>117</v>
      </c>
      <c r="W38" t="s">
        <v>122</v>
      </c>
      <c r="X38" t="s">
        <v>117</v>
      </c>
      <c r="Y38" t="s">
        <v>122</v>
      </c>
      <c r="Z38" t="s">
        <v>117</v>
      </c>
      <c r="AA38" t="s">
        <v>122</v>
      </c>
      <c r="AB38" t="s">
        <v>117</v>
      </c>
      <c r="AC38" t="s">
        <v>122</v>
      </c>
      <c r="AD38" t="s">
        <v>117</v>
      </c>
      <c r="AE38" t="s">
        <v>122</v>
      </c>
    </row>
    <row r="39" spans="1:31" x14ac:dyDescent="0.25">
      <c r="A39" s="16">
        <v>44682</v>
      </c>
      <c r="B39" s="32" t="s">
        <v>224</v>
      </c>
      <c r="C39" t="s">
        <v>110</v>
      </c>
      <c r="D39" t="s">
        <v>225</v>
      </c>
      <c r="E39" t="s">
        <v>112</v>
      </c>
      <c r="F39" t="s">
        <v>207</v>
      </c>
      <c r="G39" t="s">
        <v>226</v>
      </c>
      <c r="H39" t="s">
        <v>227</v>
      </c>
      <c r="I39" t="s">
        <v>116</v>
      </c>
      <c r="J39" s="14">
        <v>44702</v>
      </c>
      <c r="K39" s="15">
        <v>22</v>
      </c>
      <c r="L39" s="15" t="s">
        <v>112</v>
      </c>
      <c r="M39" t="s">
        <v>7</v>
      </c>
      <c r="N39" s="15">
        <v>5.5</v>
      </c>
      <c r="O39" s="15">
        <v>5.5</v>
      </c>
      <c r="P39" t="s">
        <v>117</v>
      </c>
      <c r="Q39" t="s">
        <v>122</v>
      </c>
      <c r="R39" t="s">
        <v>117</v>
      </c>
      <c r="S39" t="s">
        <v>122</v>
      </c>
      <c r="T39" t="s">
        <v>117</v>
      </c>
      <c r="U39" t="s">
        <v>122</v>
      </c>
      <c r="V39" t="s">
        <v>117</v>
      </c>
      <c r="W39" t="s">
        <v>122</v>
      </c>
      <c r="X39" t="s">
        <v>117</v>
      </c>
      <c r="Y39" t="s">
        <v>122</v>
      </c>
      <c r="Z39" t="s">
        <v>117</v>
      </c>
      <c r="AA39" t="s">
        <v>122</v>
      </c>
      <c r="AB39" t="s">
        <v>117</v>
      </c>
      <c r="AC39" t="s">
        <v>122</v>
      </c>
      <c r="AD39" t="s">
        <v>117</v>
      </c>
      <c r="AE39" t="s">
        <v>122</v>
      </c>
    </row>
    <row r="40" spans="1:31" x14ac:dyDescent="0.25">
      <c r="A40" s="16">
        <v>44696</v>
      </c>
      <c r="B40" s="32" t="s">
        <v>228</v>
      </c>
      <c r="C40" t="s">
        <v>110</v>
      </c>
      <c r="D40" t="s">
        <v>206</v>
      </c>
      <c r="E40" t="s">
        <v>112</v>
      </c>
      <c r="F40" t="s">
        <v>207</v>
      </c>
      <c r="G40" t="s">
        <v>174</v>
      </c>
      <c r="H40" t="s">
        <v>229</v>
      </c>
      <c r="I40" t="s">
        <v>116</v>
      </c>
      <c r="J40" s="14">
        <v>44735</v>
      </c>
      <c r="K40" s="15">
        <v>19</v>
      </c>
      <c r="L40" s="15" t="s">
        <v>112</v>
      </c>
      <c r="M40" t="s">
        <v>1</v>
      </c>
      <c r="N40" s="15">
        <v>4.18</v>
      </c>
      <c r="O40" s="15">
        <v>6.32</v>
      </c>
      <c r="P40" t="s">
        <v>117</v>
      </c>
      <c r="Q40" t="s">
        <v>122</v>
      </c>
      <c r="R40" t="s">
        <v>117</v>
      </c>
      <c r="S40" t="s">
        <v>122</v>
      </c>
      <c r="T40" t="s">
        <v>117</v>
      </c>
      <c r="U40" t="s">
        <v>122</v>
      </c>
      <c r="V40" t="s">
        <v>117</v>
      </c>
      <c r="W40" t="s">
        <v>122</v>
      </c>
      <c r="X40" t="s">
        <v>117</v>
      </c>
      <c r="Y40" t="s">
        <v>122</v>
      </c>
      <c r="Z40" t="s">
        <v>117</v>
      </c>
      <c r="AA40" t="s">
        <v>122</v>
      </c>
      <c r="AB40" t="s">
        <v>117</v>
      </c>
      <c r="AC40" t="s">
        <v>122</v>
      </c>
      <c r="AD40" t="s">
        <v>117</v>
      </c>
      <c r="AE40" t="s">
        <v>122</v>
      </c>
    </row>
    <row r="41" spans="1:31" x14ac:dyDescent="0.25">
      <c r="A41" s="16">
        <v>44696</v>
      </c>
      <c r="B41" s="32" t="s">
        <v>230</v>
      </c>
      <c r="C41" t="s">
        <v>110</v>
      </c>
      <c r="D41" t="s">
        <v>231</v>
      </c>
      <c r="E41" t="s">
        <v>112</v>
      </c>
      <c r="F41" t="s">
        <v>207</v>
      </c>
      <c r="G41" t="s">
        <v>226</v>
      </c>
      <c r="H41" t="s">
        <v>232</v>
      </c>
      <c r="I41" t="s">
        <v>116</v>
      </c>
      <c r="J41" s="14">
        <v>44724</v>
      </c>
      <c r="K41" s="15">
        <v>30</v>
      </c>
      <c r="L41" s="15" t="s">
        <v>112</v>
      </c>
      <c r="M41" t="s">
        <v>7</v>
      </c>
      <c r="N41" s="15">
        <v>7.5</v>
      </c>
      <c r="O41" s="15">
        <v>7.5</v>
      </c>
      <c r="P41" t="s">
        <v>117</v>
      </c>
      <c r="Q41" t="s">
        <v>122</v>
      </c>
      <c r="R41" t="s">
        <v>117</v>
      </c>
      <c r="S41" t="s">
        <v>122</v>
      </c>
      <c r="T41" t="s">
        <v>117</v>
      </c>
      <c r="U41" t="s">
        <v>122</v>
      </c>
      <c r="V41" t="s">
        <v>117</v>
      </c>
      <c r="W41" t="s">
        <v>122</v>
      </c>
      <c r="X41" t="s">
        <v>117</v>
      </c>
      <c r="Y41" t="s">
        <v>122</v>
      </c>
      <c r="Z41" t="s">
        <v>117</v>
      </c>
      <c r="AA41" t="s">
        <v>122</v>
      </c>
      <c r="AB41" t="s">
        <v>117</v>
      </c>
      <c r="AC41" t="s">
        <v>122</v>
      </c>
      <c r="AD41" t="s">
        <v>117</v>
      </c>
      <c r="AE41" t="s">
        <v>122</v>
      </c>
    </row>
    <row r="42" spans="1:31" x14ac:dyDescent="0.25">
      <c r="A42" s="16">
        <v>44718</v>
      </c>
      <c r="B42" s="32" t="s">
        <v>233</v>
      </c>
      <c r="C42" t="s">
        <v>110</v>
      </c>
      <c r="D42" t="s">
        <v>180</v>
      </c>
      <c r="E42" t="s">
        <v>112</v>
      </c>
      <c r="F42" t="s">
        <v>207</v>
      </c>
      <c r="G42" t="s">
        <v>142</v>
      </c>
      <c r="H42" t="s">
        <v>234</v>
      </c>
      <c r="I42" t="s">
        <v>116</v>
      </c>
      <c r="J42" s="14">
        <v>44756</v>
      </c>
      <c r="K42" s="15">
        <v>81</v>
      </c>
      <c r="L42" s="15" t="s">
        <v>112</v>
      </c>
      <c r="M42" t="s">
        <v>1</v>
      </c>
      <c r="N42" s="15">
        <v>17.82</v>
      </c>
      <c r="O42" s="15">
        <v>23.68</v>
      </c>
      <c r="P42" t="s">
        <v>117</v>
      </c>
      <c r="Q42" t="s">
        <v>122</v>
      </c>
      <c r="R42" t="s">
        <v>117</v>
      </c>
      <c r="S42" t="s">
        <v>122</v>
      </c>
      <c r="T42" t="s">
        <v>117</v>
      </c>
      <c r="U42" t="s">
        <v>122</v>
      </c>
      <c r="V42" t="s">
        <v>117</v>
      </c>
      <c r="W42" t="s">
        <v>122</v>
      </c>
      <c r="X42" t="s">
        <v>117</v>
      </c>
      <c r="Y42" t="s">
        <v>122</v>
      </c>
      <c r="Z42" t="s">
        <v>117</v>
      </c>
      <c r="AA42" t="s">
        <v>122</v>
      </c>
      <c r="AB42" t="s">
        <v>117</v>
      </c>
      <c r="AC42" t="s">
        <v>122</v>
      </c>
      <c r="AD42" t="s">
        <v>117</v>
      </c>
      <c r="AE42" t="s">
        <v>122</v>
      </c>
    </row>
    <row r="43" spans="1:31" x14ac:dyDescent="0.25">
      <c r="A43" s="16">
        <v>44727</v>
      </c>
      <c r="B43" s="32" t="s">
        <v>235</v>
      </c>
      <c r="C43" t="s">
        <v>110</v>
      </c>
      <c r="D43" t="s">
        <v>231</v>
      </c>
      <c r="E43" t="s">
        <v>112</v>
      </c>
      <c r="F43" t="s">
        <v>207</v>
      </c>
      <c r="G43" t="s">
        <v>127</v>
      </c>
      <c r="H43" t="s">
        <v>236</v>
      </c>
      <c r="I43" t="s">
        <v>116</v>
      </c>
      <c r="J43" s="14">
        <v>44762</v>
      </c>
      <c r="K43" s="15">
        <v>35</v>
      </c>
      <c r="L43" s="15" t="s">
        <v>112</v>
      </c>
      <c r="M43" t="s">
        <v>1</v>
      </c>
      <c r="N43" s="15">
        <v>7.7</v>
      </c>
      <c r="O43" s="15">
        <v>10.8</v>
      </c>
      <c r="P43" t="s">
        <v>117</v>
      </c>
      <c r="Q43" t="s">
        <v>122</v>
      </c>
      <c r="R43" t="s">
        <v>117</v>
      </c>
      <c r="S43" t="s">
        <v>122</v>
      </c>
      <c r="T43" t="s">
        <v>117</v>
      </c>
      <c r="U43" t="s">
        <v>122</v>
      </c>
      <c r="V43" t="s">
        <v>117</v>
      </c>
      <c r="W43" t="s">
        <v>122</v>
      </c>
      <c r="X43" t="s">
        <v>117</v>
      </c>
      <c r="Y43" t="s">
        <v>122</v>
      </c>
      <c r="Z43" t="s">
        <v>117</v>
      </c>
      <c r="AA43" t="s">
        <v>122</v>
      </c>
      <c r="AB43" t="s">
        <v>117</v>
      </c>
      <c r="AC43" t="s">
        <v>122</v>
      </c>
      <c r="AD43" t="s">
        <v>117</v>
      </c>
      <c r="AE43" t="s">
        <v>122</v>
      </c>
    </row>
    <row r="44" spans="1:31" x14ac:dyDescent="0.25">
      <c r="A44" s="16">
        <v>44738</v>
      </c>
      <c r="B44" s="32" t="s">
        <v>237</v>
      </c>
      <c r="C44" t="s">
        <v>110</v>
      </c>
      <c r="D44" t="s">
        <v>206</v>
      </c>
      <c r="E44" t="s">
        <v>112</v>
      </c>
      <c r="F44" t="s">
        <v>207</v>
      </c>
      <c r="G44" t="s">
        <v>238</v>
      </c>
      <c r="H44" t="s">
        <v>239</v>
      </c>
      <c r="I44" t="s">
        <v>116</v>
      </c>
      <c r="J44" s="14">
        <v>44767</v>
      </c>
      <c r="K44" s="15">
        <v>15</v>
      </c>
      <c r="L44" s="15" t="s">
        <v>112</v>
      </c>
      <c r="M44" t="s">
        <v>1</v>
      </c>
      <c r="N44" s="15">
        <v>3.3</v>
      </c>
      <c r="O44" s="15">
        <v>5.2</v>
      </c>
      <c r="P44" t="s">
        <v>117</v>
      </c>
      <c r="Q44" t="s">
        <v>122</v>
      </c>
      <c r="R44" t="s">
        <v>117</v>
      </c>
      <c r="S44" t="s">
        <v>122</v>
      </c>
      <c r="T44" t="s">
        <v>117</v>
      </c>
      <c r="U44" t="s">
        <v>122</v>
      </c>
      <c r="V44" t="s">
        <v>117</v>
      </c>
      <c r="W44" t="s">
        <v>122</v>
      </c>
      <c r="X44" t="s">
        <v>117</v>
      </c>
      <c r="Y44" t="s">
        <v>122</v>
      </c>
      <c r="Z44" t="s">
        <v>117</v>
      </c>
      <c r="AA44" t="s">
        <v>122</v>
      </c>
      <c r="AB44" t="s">
        <v>117</v>
      </c>
      <c r="AC44" t="s">
        <v>122</v>
      </c>
      <c r="AD44" t="s">
        <v>117</v>
      </c>
      <c r="AE44" t="s">
        <v>122</v>
      </c>
    </row>
    <row r="45" spans="1:31" x14ac:dyDescent="0.25">
      <c r="A45" s="16">
        <v>44780</v>
      </c>
      <c r="B45" s="32" t="s">
        <v>240</v>
      </c>
      <c r="C45" t="s">
        <v>110</v>
      </c>
      <c r="D45" t="s">
        <v>241</v>
      </c>
      <c r="E45" t="s">
        <v>112</v>
      </c>
      <c r="F45" t="s">
        <v>207</v>
      </c>
      <c r="G45" t="s">
        <v>114</v>
      </c>
      <c r="H45" t="s">
        <v>242</v>
      </c>
      <c r="I45" t="s">
        <v>116</v>
      </c>
      <c r="J45" s="14">
        <v>44780</v>
      </c>
      <c r="K45" s="15">
        <v>35</v>
      </c>
      <c r="L45" s="15" t="s">
        <v>112</v>
      </c>
      <c r="M45" t="s">
        <v>6</v>
      </c>
      <c r="N45" s="15">
        <v>8.4</v>
      </c>
      <c r="O45" s="15">
        <v>10.1</v>
      </c>
      <c r="P45" t="s">
        <v>117</v>
      </c>
      <c r="Q45" t="s">
        <v>122</v>
      </c>
      <c r="R45" t="s">
        <v>117</v>
      </c>
      <c r="S45" t="s">
        <v>122</v>
      </c>
      <c r="T45" t="s">
        <v>117</v>
      </c>
      <c r="U45" t="s">
        <v>122</v>
      </c>
      <c r="V45" t="s">
        <v>117</v>
      </c>
      <c r="W45" t="s">
        <v>122</v>
      </c>
      <c r="X45" t="s">
        <v>117</v>
      </c>
      <c r="Y45" t="s">
        <v>122</v>
      </c>
      <c r="Z45" t="s">
        <v>117</v>
      </c>
      <c r="AA45" t="s">
        <v>122</v>
      </c>
      <c r="AB45" t="s">
        <v>117</v>
      </c>
      <c r="AC45" t="s">
        <v>122</v>
      </c>
      <c r="AD45" t="s">
        <v>117</v>
      </c>
      <c r="AE45" t="s">
        <v>122</v>
      </c>
    </row>
    <row r="46" spans="1:31" x14ac:dyDescent="0.25">
      <c r="A46" s="16">
        <v>44788</v>
      </c>
      <c r="B46" s="32" t="s">
        <v>243</v>
      </c>
      <c r="C46" t="s">
        <v>110</v>
      </c>
      <c r="D46" t="s">
        <v>244</v>
      </c>
      <c r="E46" t="s">
        <v>112</v>
      </c>
      <c r="F46" t="s">
        <v>245</v>
      </c>
      <c r="G46" t="s">
        <v>185</v>
      </c>
      <c r="H46" t="s">
        <v>218</v>
      </c>
      <c r="I46" t="s">
        <v>150</v>
      </c>
      <c r="J46" s="14">
        <v>44799</v>
      </c>
      <c r="K46" s="15">
        <v>50</v>
      </c>
      <c r="L46" s="15" t="s">
        <v>110</v>
      </c>
      <c r="M46" t="s">
        <v>1</v>
      </c>
      <c r="N46" s="15">
        <v>15</v>
      </c>
      <c r="O46" s="15">
        <v>11</v>
      </c>
      <c r="P46" t="s">
        <v>110</v>
      </c>
      <c r="Q46" t="s">
        <v>246</v>
      </c>
      <c r="R46" t="s">
        <v>110</v>
      </c>
      <c r="S46" t="s">
        <v>247</v>
      </c>
      <c r="T46" t="s">
        <v>110</v>
      </c>
      <c r="U46" t="s">
        <v>248</v>
      </c>
      <c r="V46" t="s">
        <v>110</v>
      </c>
      <c r="W46" t="s">
        <v>249</v>
      </c>
      <c r="X46" t="s">
        <v>112</v>
      </c>
      <c r="Y46" t="s">
        <v>250</v>
      </c>
      <c r="Z46" t="s">
        <v>112</v>
      </c>
      <c r="AA46" t="s">
        <v>251</v>
      </c>
      <c r="AB46" t="s">
        <v>112</v>
      </c>
      <c r="AC46" t="s">
        <v>252</v>
      </c>
      <c r="AD46" t="s">
        <v>112</v>
      </c>
      <c r="AE46" t="s">
        <v>207</v>
      </c>
    </row>
    <row r="47" spans="1:31" x14ac:dyDescent="0.25">
      <c r="A47" s="16">
        <v>44788</v>
      </c>
      <c r="B47" s="32" t="s">
        <v>253</v>
      </c>
      <c r="C47" t="s">
        <v>110</v>
      </c>
      <c r="D47" t="s">
        <v>206</v>
      </c>
      <c r="E47" t="s">
        <v>112</v>
      </c>
      <c r="F47" t="s">
        <v>207</v>
      </c>
      <c r="G47" t="s">
        <v>238</v>
      </c>
      <c r="H47" t="s">
        <v>195</v>
      </c>
      <c r="I47" t="s">
        <v>116</v>
      </c>
      <c r="J47" s="14">
        <v>44788</v>
      </c>
      <c r="K47" s="15">
        <v>23</v>
      </c>
      <c r="L47" s="15" t="s">
        <v>112</v>
      </c>
      <c r="M47" t="s">
        <v>1</v>
      </c>
      <c r="N47" s="15">
        <v>5.0599999999999996</v>
      </c>
      <c r="O47" s="15">
        <v>7.44</v>
      </c>
      <c r="P47" t="s">
        <v>117</v>
      </c>
      <c r="Q47" t="s">
        <v>122</v>
      </c>
      <c r="R47" t="s">
        <v>117</v>
      </c>
      <c r="S47" t="s">
        <v>122</v>
      </c>
      <c r="T47" t="s">
        <v>117</v>
      </c>
      <c r="U47" t="s">
        <v>122</v>
      </c>
      <c r="V47" t="s">
        <v>117</v>
      </c>
      <c r="W47" t="s">
        <v>122</v>
      </c>
      <c r="X47" t="s">
        <v>117</v>
      </c>
      <c r="Y47" t="s">
        <v>122</v>
      </c>
      <c r="Z47" t="s">
        <v>117</v>
      </c>
      <c r="AA47" t="s">
        <v>122</v>
      </c>
      <c r="AB47" t="s">
        <v>117</v>
      </c>
      <c r="AC47" t="s">
        <v>122</v>
      </c>
      <c r="AD47" t="s">
        <v>117</v>
      </c>
      <c r="AE47" t="s">
        <v>122</v>
      </c>
    </row>
    <row r="48" spans="1:31" x14ac:dyDescent="0.25">
      <c r="A48" s="16">
        <v>44826</v>
      </c>
      <c r="B48" s="32" t="s">
        <v>254</v>
      </c>
      <c r="C48" t="s">
        <v>110</v>
      </c>
      <c r="D48" t="s">
        <v>255</v>
      </c>
      <c r="E48" t="s">
        <v>112</v>
      </c>
      <c r="F48" t="s">
        <v>207</v>
      </c>
      <c r="G48" t="s">
        <v>256</v>
      </c>
      <c r="H48" t="s">
        <v>257</v>
      </c>
      <c r="I48" t="s">
        <v>116</v>
      </c>
      <c r="J48" s="14">
        <v>44893</v>
      </c>
      <c r="K48" s="15">
        <v>19</v>
      </c>
      <c r="L48" s="15" t="s">
        <v>112</v>
      </c>
      <c r="M48" t="s">
        <v>1</v>
      </c>
      <c r="N48" s="15">
        <v>4.18</v>
      </c>
      <c r="O48" s="15">
        <v>6.32</v>
      </c>
      <c r="P48" t="s">
        <v>117</v>
      </c>
      <c r="Q48" t="s">
        <v>122</v>
      </c>
      <c r="R48" t="s">
        <v>117</v>
      </c>
      <c r="S48" t="s">
        <v>122</v>
      </c>
      <c r="T48" t="s">
        <v>117</v>
      </c>
      <c r="U48" t="s">
        <v>122</v>
      </c>
      <c r="V48" t="s">
        <v>117</v>
      </c>
      <c r="W48" t="s">
        <v>122</v>
      </c>
      <c r="X48" t="s">
        <v>117</v>
      </c>
      <c r="Y48" t="s">
        <v>122</v>
      </c>
      <c r="Z48" t="s">
        <v>117</v>
      </c>
      <c r="AA48" t="s">
        <v>122</v>
      </c>
      <c r="AB48" t="s">
        <v>117</v>
      </c>
      <c r="AC48" t="s">
        <v>122</v>
      </c>
      <c r="AD48" t="s">
        <v>117</v>
      </c>
      <c r="AE48" t="s">
        <v>122</v>
      </c>
    </row>
    <row r="49" spans="1:31" x14ac:dyDescent="0.25">
      <c r="A49" s="16">
        <v>44826</v>
      </c>
      <c r="B49" s="32" t="s">
        <v>258</v>
      </c>
      <c r="C49" t="s">
        <v>110</v>
      </c>
      <c r="D49" t="s">
        <v>252</v>
      </c>
      <c r="E49" t="s">
        <v>112</v>
      </c>
      <c r="F49" t="s">
        <v>207</v>
      </c>
      <c r="G49" t="s">
        <v>256</v>
      </c>
      <c r="H49" t="s">
        <v>259</v>
      </c>
      <c r="I49" t="s">
        <v>116</v>
      </c>
      <c r="J49" s="14">
        <v>44858</v>
      </c>
      <c r="K49" s="15">
        <v>19</v>
      </c>
      <c r="L49" s="15" t="s">
        <v>112</v>
      </c>
      <c r="M49" t="s">
        <v>1</v>
      </c>
      <c r="N49" s="15">
        <v>4.18</v>
      </c>
      <c r="O49" s="15">
        <v>6.32</v>
      </c>
      <c r="P49" t="s">
        <v>117</v>
      </c>
      <c r="Q49" t="s">
        <v>122</v>
      </c>
      <c r="R49" t="s">
        <v>117</v>
      </c>
      <c r="S49" t="s">
        <v>122</v>
      </c>
      <c r="T49" t="s">
        <v>117</v>
      </c>
      <c r="U49" t="s">
        <v>122</v>
      </c>
      <c r="V49" t="s">
        <v>117</v>
      </c>
      <c r="W49" t="s">
        <v>122</v>
      </c>
      <c r="X49" t="s">
        <v>117</v>
      </c>
      <c r="Y49" t="s">
        <v>122</v>
      </c>
      <c r="Z49" t="s">
        <v>117</v>
      </c>
      <c r="AA49" t="s">
        <v>122</v>
      </c>
      <c r="AB49" t="s">
        <v>117</v>
      </c>
      <c r="AC49" t="s">
        <v>122</v>
      </c>
      <c r="AD49" t="s">
        <v>117</v>
      </c>
      <c r="AE49" t="s">
        <v>122</v>
      </c>
    </row>
    <row r="50" spans="1:31" x14ac:dyDescent="0.25">
      <c r="A50" s="16">
        <v>44826</v>
      </c>
      <c r="B50" s="32" t="s">
        <v>260</v>
      </c>
      <c r="C50" t="s">
        <v>110</v>
      </c>
      <c r="D50" t="s">
        <v>206</v>
      </c>
      <c r="E50" t="s">
        <v>112</v>
      </c>
      <c r="F50" t="s">
        <v>207</v>
      </c>
      <c r="G50" t="s">
        <v>238</v>
      </c>
      <c r="H50" t="s">
        <v>261</v>
      </c>
      <c r="I50" t="s">
        <v>116</v>
      </c>
      <c r="J50" s="14">
        <v>44847</v>
      </c>
      <c r="K50" s="15">
        <v>54</v>
      </c>
      <c r="L50" s="15" t="s">
        <v>112</v>
      </c>
      <c r="M50" t="s">
        <v>1</v>
      </c>
      <c r="N50" s="15">
        <v>11.88</v>
      </c>
      <c r="O50" s="15">
        <v>16.12</v>
      </c>
      <c r="P50" t="s">
        <v>117</v>
      </c>
      <c r="Q50" t="s">
        <v>122</v>
      </c>
      <c r="R50" t="s">
        <v>117</v>
      </c>
      <c r="S50" t="s">
        <v>122</v>
      </c>
      <c r="T50" t="s">
        <v>117</v>
      </c>
      <c r="U50" t="s">
        <v>122</v>
      </c>
      <c r="V50" t="s">
        <v>117</v>
      </c>
      <c r="W50" t="s">
        <v>122</v>
      </c>
      <c r="X50" t="s">
        <v>117</v>
      </c>
      <c r="Y50" t="s">
        <v>122</v>
      </c>
      <c r="Z50" t="s">
        <v>117</v>
      </c>
      <c r="AA50" t="s">
        <v>122</v>
      </c>
      <c r="AB50" t="s">
        <v>117</v>
      </c>
      <c r="AC50" t="s">
        <v>122</v>
      </c>
      <c r="AD50" t="s">
        <v>117</v>
      </c>
      <c r="AE50" t="s">
        <v>122</v>
      </c>
    </row>
    <row r="51" spans="1:31" x14ac:dyDescent="0.25">
      <c r="A51" s="16">
        <v>44826</v>
      </c>
      <c r="B51" s="32" t="s">
        <v>262</v>
      </c>
      <c r="C51" t="s">
        <v>110</v>
      </c>
      <c r="D51" t="s">
        <v>263</v>
      </c>
      <c r="E51" t="s">
        <v>112</v>
      </c>
      <c r="F51" t="s">
        <v>207</v>
      </c>
      <c r="G51" t="s">
        <v>264</v>
      </c>
      <c r="H51" t="s">
        <v>265</v>
      </c>
      <c r="I51" t="s">
        <v>116</v>
      </c>
      <c r="J51" s="14">
        <v>44830</v>
      </c>
      <c r="K51" s="15">
        <v>21</v>
      </c>
      <c r="L51" s="15" t="s">
        <v>110</v>
      </c>
      <c r="M51" t="s">
        <v>1</v>
      </c>
      <c r="N51" s="15">
        <v>6.88</v>
      </c>
      <c r="O51" s="15">
        <v>4.62</v>
      </c>
      <c r="P51" t="s">
        <v>117</v>
      </c>
      <c r="Q51" t="s">
        <v>122</v>
      </c>
      <c r="R51" t="s">
        <v>117</v>
      </c>
      <c r="S51" t="s">
        <v>122</v>
      </c>
      <c r="T51" t="s">
        <v>117</v>
      </c>
      <c r="U51" t="s">
        <v>122</v>
      </c>
      <c r="V51" t="s">
        <v>117</v>
      </c>
      <c r="W51" t="s">
        <v>122</v>
      </c>
      <c r="X51" t="s">
        <v>117</v>
      </c>
      <c r="Y51" t="s">
        <v>122</v>
      </c>
      <c r="Z51" t="s">
        <v>117</v>
      </c>
      <c r="AA51" t="s">
        <v>122</v>
      </c>
      <c r="AB51" t="s">
        <v>117</v>
      </c>
      <c r="AC51" t="s">
        <v>122</v>
      </c>
      <c r="AD51" t="s">
        <v>117</v>
      </c>
      <c r="AE51" t="s">
        <v>122</v>
      </c>
    </row>
    <row r="52" spans="1:31" x14ac:dyDescent="0.25">
      <c r="A52" s="16">
        <v>44826</v>
      </c>
      <c r="B52" s="32" t="s">
        <v>266</v>
      </c>
      <c r="C52" t="s">
        <v>110</v>
      </c>
      <c r="D52" t="s">
        <v>241</v>
      </c>
      <c r="E52" t="s">
        <v>112</v>
      </c>
      <c r="F52" t="s">
        <v>207</v>
      </c>
      <c r="G52" t="s">
        <v>264</v>
      </c>
      <c r="H52" t="s">
        <v>267</v>
      </c>
      <c r="I52" t="s">
        <v>116</v>
      </c>
      <c r="J52" s="14">
        <v>44833</v>
      </c>
      <c r="K52" s="15">
        <v>17</v>
      </c>
      <c r="L52" s="15" t="s">
        <v>112</v>
      </c>
      <c r="M52" t="s">
        <v>1</v>
      </c>
      <c r="N52" s="15">
        <v>3.74</v>
      </c>
      <c r="O52" s="15">
        <v>5.76</v>
      </c>
      <c r="P52" t="s">
        <v>117</v>
      </c>
      <c r="Q52" t="s">
        <v>122</v>
      </c>
      <c r="R52" t="s">
        <v>117</v>
      </c>
      <c r="S52" t="s">
        <v>122</v>
      </c>
      <c r="T52" t="s">
        <v>117</v>
      </c>
      <c r="U52" t="s">
        <v>122</v>
      </c>
      <c r="V52" t="s">
        <v>117</v>
      </c>
      <c r="W52" t="s">
        <v>122</v>
      </c>
      <c r="X52" t="s">
        <v>117</v>
      </c>
      <c r="Y52" t="s">
        <v>122</v>
      </c>
      <c r="Z52" t="s">
        <v>117</v>
      </c>
      <c r="AA52" t="s">
        <v>122</v>
      </c>
      <c r="AB52" t="s">
        <v>117</v>
      </c>
      <c r="AC52" t="s">
        <v>122</v>
      </c>
      <c r="AD52" t="s">
        <v>117</v>
      </c>
      <c r="AE52" t="s">
        <v>122</v>
      </c>
    </row>
    <row r="53" spans="1:31" x14ac:dyDescent="0.25">
      <c r="A53" s="16">
        <v>44831</v>
      </c>
      <c r="B53" s="32" t="s">
        <v>268</v>
      </c>
      <c r="C53" t="s">
        <v>110</v>
      </c>
      <c r="D53" t="s">
        <v>251</v>
      </c>
      <c r="E53" t="s">
        <v>112</v>
      </c>
      <c r="F53" t="s">
        <v>207</v>
      </c>
      <c r="G53" t="s">
        <v>114</v>
      </c>
      <c r="H53" t="s">
        <v>125</v>
      </c>
      <c r="I53" t="s">
        <v>116</v>
      </c>
      <c r="J53" s="14">
        <v>44886</v>
      </c>
      <c r="K53" s="15">
        <v>20</v>
      </c>
      <c r="L53" s="15" t="s">
        <v>112</v>
      </c>
      <c r="M53" t="s">
        <v>1</v>
      </c>
      <c r="N53" s="15">
        <v>4.4000000000000004</v>
      </c>
      <c r="O53" s="15">
        <v>6.6</v>
      </c>
      <c r="P53" t="s">
        <v>117</v>
      </c>
      <c r="Q53" t="s">
        <v>122</v>
      </c>
      <c r="R53" t="s">
        <v>117</v>
      </c>
      <c r="S53" t="s">
        <v>122</v>
      </c>
      <c r="T53" t="s">
        <v>117</v>
      </c>
      <c r="U53" t="s">
        <v>122</v>
      </c>
      <c r="V53" t="s">
        <v>117</v>
      </c>
      <c r="W53" t="s">
        <v>122</v>
      </c>
      <c r="X53" t="s">
        <v>117</v>
      </c>
      <c r="Y53" t="s">
        <v>122</v>
      </c>
      <c r="Z53" t="s">
        <v>117</v>
      </c>
      <c r="AA53" t="s">
        <v>122</v>
      </c>
      <c r="AB53" t="s">
        <v>117</v>
      </c>
      <c r="AC53" t="s">
        <v>122</v>
      </c>
      <c r="AD53" t="s">
        <v>117</v>
      </c>
      <c r="AE53" t="s">
        <v>122</v>
      </c>
    </row>
    <row r="54" spans="1:31" x14ac:dyDescent="0.25">
      <c r="A54" s="16">
        <v>44847</v>
      </c>
      <c r="B54" s="32" t="s">
        <v>269</v>
      </c>
      <c r="C54" t="s">
        <v>110</v>
      </c>
      <c r="D54" t="s">
        <v>206</v>
      </c>
      <c r="E54" t="s">
        <v>112</v>
      </c>
      <c r="F54" t="s">
        <v>207</v>
      </c>
      <c r="G54" t="s">
        <v>238</v>
      </c>
      <c r="H54" t="s">
        <v>195</v>
      </c>
      <c r="I54" t="s">
        <v>116</v>
      </c>
      <c r="J54" s="14">
        <v>44876</v>
      </c>
      <c r="K54" s="15">
        <v>31</v>
      </c>
      <c r="L54" s="15" t="s">
        <v>112</v>
      </c>
      <c r="M54" t="s">
        <v>1</v>
      </c>
      <c r="N54" s="15">
        <v>6.82</v>
      </c>
      <c r="O54" s="15">
        <v>9.68</v>
      </c>
      <c r="P54" t="s">
        <v>117</v>
      </c>
      <c r="Q54" t="s">
        <v>122</v>
      </c>
      <c r="R54" t="s">
        <v>117</v>
      </c>
      <c r="S54" t="s">
        <v>122</v>
      </c>
      <c r="T54" t="s">
        <v>117</v>
      </c>
      <c r="U54" t="s">
        <v>122</v>
      </c>
      <c r="V54" t="s">
        <v>117</v>
      </c>
      <c r="W54" t="s">
        <v>122</v>
      </c>
      <c r="X54" t="s">
        <v>117</v>
      </c>
      <c r="Y54" t="s">
        <v>122</v>
      </c>
      <c r="Z54" t="s">
        <v>117</v>
      </c>
      <c r="AA54" t="s">
        <v>122</v>
      </c>
      <c r="AB54" t="s">
        <v>117</v>
      </c>
      <c r="AC54" t="s">
        <v>122</v>
      </c>
      <c r="AD54" t="s">
        <v>117</v>
      </c>
      <c r="AE54" t="s">
        <v>122</v>
      </c>
    </row>
    <row r="55" spans="1:31" x14ac:dyDescent="0.25">
      <c r="A55" s="16">
        <v>44854</v>
      </c>
      <c r="B55" s="32" t="s">
        <v>270</v>
      </c>
      <c r="C55" t="s">
        <v>110</v>
      </c>
      <c r="D55" t="s">
        <v>271</v>
      </c>
      <c r="E55" t="s">
        <v>112</v>
      </c>
      <c r="F55" t="s">
        <v>207</v>
      </c>
      <c r="G55" t="s">
        <v>139</v>
      </c>
      <c r="H55" t="s">
        <v>195</v>
      </c>
      <c r="I55" t="s">
        <v>161</v>
      </c>
      <c r="J55" s="14">
        <v>44967</v>
      </c>
      <c r="K55" s="15">
        <v>46</v>
      </c>
      <c r="L55" s="15" t="s">
        <v>110</v>
      </c>
      <c r="M55" t="s">
        <v>1</v>
      </c>
      <c r="N55" s="15">
        <v>6.94</v>
      </c>
      <c r="O55" s="15">
        <v>5.0599999999999996</v>
      </c>
      <c r="P55" t="s">
        <v>110</v>
      </c>
      <c r="Q55" t="s">
        <v>272</v>
      </c>
      <c r="R55" t="s">
        <v>110</v>
      </c>
      <c r="S55" t="s">
        <v>273</v>
      </c>
      <c r="T55" t="s">
        <v>112</v>
      </c>
      <c r="U55" t="s">
        <v>274</v>
      </c>
      <c r="V55" t="s">
        <v>112</v>
      </c>
      <c r="W55" t="s">
        <v>245</v>
      </c>
      <c r="X55" t="s">
        <v>117</v>
      </c>
      <c r="Y55" t="s">
        <v>122</v>
      </c>
      <c r="Z55" t="s">
        <v>117</v>
      </c>
      <c r="AA55" t="s">
        <v>122</v>
      </c>
      <c r="AB55" t="s">
        <v>117</v>
      </c>
      <c r="AC55" t="s">
        <v>122</v>
      </c>
      <c r="AD55" t="s">
        <v>117</v>
      </c>
      <c r="AE55" t="s">
        <v>122</v>
      </c>
    </row>
    <row r="56" spans="1:31" x14ac:dyDescent="0.25">
      <c r="A56" s="16">
        <v>44867</v>
      </c>
      <c r="B56" s="32" t="s">
        <v>275</v>
      </c>
      <c r="C56" t="s">
        <v>110</v>
      </c>
      <c r="D56" t="s">
        <v>223</v>
      </c>
      <c r="E56" t="s">
        <v>112</v>
      </c>
      <c r="F56" t="s">
        <v>207</v>
      </c>
      <c r="G56" t="s">
        <v>276</v>
      </c>
      <c r="H56" t="s">
        <v>277</v>
      </c>
      <c r="I56" t="s">
        <v>116</v>
      </c>
      <c r="J56" s="14">
        <v>44867</v>
      </c>
      <c r="K56" s="15">
        <v>11</v>
      </c>
      <c r="L56" s="15" t="s">
        <v>110</v>
      </c>
      <c r="M56" t="s">
        <v>1</v>
      </c>
      <c r="N56" s="15">
        <v>4.08</v>
      </c>
      <c r="O56" s="15">
        <v>2.42</v>
      </c>
      <c r="P56" t="s">
        <v>117</v>
      </c>
      <c r="Q56" t="s">
        <v>122</v>
      </c>
      <c r="R56" t="s">
        <v>117</v>
      </c>
      <c r="S56" t="s">
        <v>122</v>
      </c>
      <c r="T56" t="s">
        <v>117</v>
      </c>
      <c r="U56" t="s">
        <v>122</v>
      </c>
      <c r="V56" t="s">
        <v>117</v>
      </c>
      <c r="W56" t="s">
        <v>122</v>
      </c>
      <c r="X56" t="s">
        <v>117</v>
      </c>
      <c r="Y56" t="s">
        <v>122</v>
      </c>
      <c r="Z56" t="s">
        <v>117</v>
      </c>
      <c r="AA56" t="s">
        <v>122</v>
      </c>
      <c r="AB56" t="s">
        <v>117</v>
      </c>
      <c r="AC56" t="s">
        <v>122</v>
      </c>
      <c r="AD56" t="s">
        <v>117</v>
      </c>
      <c r="AE56" t="s">
        <v>122</v>
      </c>
    </row>
    <row r="57" spans="1:31" x14ac:dyDescent="0.25">
      <c r="A57" s="16">
        <v>44876</v>
      </c>
      <c r="B57" s="32" t="s">
        <v>278</v>
      </c>
      <c r="C57" t="s">
        <v>110</v>
      </c>
      <c r="D57" t="s">
        <v>252</v>
      </c>
      <c r="E57" t="s">
        <v>112</v>
      </c>
      <c r="F57" t="s">
        <v>279</v>
      </c>
      <c r="G57" t="s">
        <v>142</v>
      </c>
      <c r="H57" t="s">
        <v>280</v>
      </c>
      <c r="I57" t="s">
        <v>116</v>
      </c>
      <c r="J57" s="14">
        <v>44913</v>
      </c>
      <c r="K57" s="15">
        <v>31</v>
      </c>
      <c r="L57" s="15" t="s">
        <v>112</v>
      </c>
      <c r="M57" t="s">
        <v>1</v>
      </c>
      <c r="N57" s="15">
        <v>6.82</v>
      </c>
      <c r="O57" s="15">
        <v>9.68</v>
      </c>
      <c r="P57" t="s">
        <v>117</v>
      </c>
      <c r="Q57" t="s">
        <v>122</v>
      </c>
      <c r="R57" t="s">
        <v>117</v>
      </c>
      <c r="S57" t="s">
        <v>122</v>
      </c>
      <c r="T57" t="s">
        <v>117</v>
      </c>
      <c r="U57" t="s">
        <v>122</v>
      </c>
      <c r="V57" t="s">
        <v>117</v>
      </c>
      <c r="W57" t="s">
        <v>122</v>
      </c>
      <c r="X57" t="s">
        <v>117</v>
      </c>
      <c r="Y57" t="s">
        <v>122</v>
      </c>
      <c r="Z57" t="s">
        <v>117</v>
      </c>
      <c r="AA57" t="s">
        <v>122</v>
      </c>
      <c r="AB57" t="s">
        <v>117</v>
      </c>
      <c r="AC57" t="s">
        <v>122</v>
      </c>
      <c r="AD57" t="s">
        <v>117</v>
      </c>
      <c r="AE57" t="s">
        <v>122</v>
      </c>
    </row>
    <row r="58" spans="1:31" x14ac:dyDescent="0.25">
      <c r="A58" s="16">
        <v>44876</v>
      </c>
      <c r="B58" s="32" t="s">
        <v>281</v>
      </c>
      <c r="C58" t="s">
        <v>110</v>
      </c>
      <c r="D58" t="s">
        <v>282</v>
      </c>
      <c r="E58" t="s">
        <v>112</v>
      </c>
      <c r="F58" t="s">
        <v>279</v>
      </c>
      <c r="G58" t="s">
        <v>283</v>
      </c>
      <c r="H58" t="s">
        <v>284</v>
      </c>
      <c r="I58" t="s">
        <v>116</v>
      </c>
      <c r="J58" s="14">
        <v>44929</v>
      </c>
      <c r="K58" s="15">
        <v>24</v>
      </c>
      <c r="L58" s="15" t="s">
        <v>112</v>
      </c>
      <c r="M58" t="s">
        <v>7</v>
      </c>
      <c r="N58" s="15">
        <v>6</v>
      </c>
      <c r="O58" s="15">
        <v>6</v>
      </c>
      <c r="P58" t="s">
        <v>117</v>
      </c>
      <c r="Q58" t="s">
        <v>122</v>
      </c>
      <c r="R58" t="s">
        <v>117</v>
      </c>
      <c r="S58" t="s">
        <v>122</v>
      </c>
      <c r="T58" t="s">
        <v>117</v>
      </c>
      <c r="U58" t="s">
        <v>122</v>
      </c>
      <c r="V58" t="s">
        <v>117</v>
      </c>
      <c r="W58" t="s">
        <v>122</v>
      </c>
      <c r="X58" t="s">
        <v>117</v>
      </c>
      <c r="Y58" t="s">
        <v>122</v>
      </c>
      <c r="Z58" t="s">
        <v>117</v>
      </c>
      <c r="AA58" t="s">
        <v>122</v>
      </c>
      <c r="AB58" t="s">
        <v>117</v>
      </c>
      <c r="AC58" t="s">
        <v>122</v>
      </c>
      <c r="AD58" t="s">
        <v>117</v>
      </c>
      <c r="AE58" t="s">
        <v>122</v>
      </c>
    </row>
    <row r="59" spans="1:31" x14ac:dyDescent="0.25">
      <c r="A59" s="16">
        <v>44876</v>
      </c>
      <c r="B59" s="32" t="s">
        <v>285</v>
      </c>
      <c r="C59" t="s">
        <v>110</v>
      </c>
      <c r="D59" t="s">
        <v>245</v>
      </c>
      <c r="E59" t="s">
        <v>112</v>
      </c>
      <c r="F59" t="s">
        <v>279</v>
      </c>
      <c r="G59" t="s">
        <v>283</v>
      </c>
      <c r="H59" t="s">
        <v>286</v>
      </c>
      <c r="I59" t="s">
        <v>116</v>
      </c>
      <c r="J59" s="14">
        <v>44918</v>
      </c>
      <c r="K59" s="15">
        <v>18</v>
      </c>
      <c r="L59" s="15" t="s">
        <v>112</v>
      </c>
      <c r="M59" t="s">
        <v>1</v>
      </c>
      <c r="N59" s="15">
        <v>3.96</v>
      </c>
      <c r="O59" s="15">
        <v>6.04</v>
      </c>
      <c r="P59" t="s">
        <v>117</v>
      </c>
      <c r="Q59" t="s">
        <v>122</v>
      </c>
      <c r="R59" t="s">
        <v>117</v>
      </c>
      <c r="S59" t="s">
        <v>122</v>
      </c>
      <c r="T59" t="s">
        <v>117</v>
      </c>
      <c r="U59" t="s">
        <v>122</v>
      </c>
      <c r="V59" t="s">
        <v>117</v>
      </c>
      <c r="W59" t="s">
        <v>122</v>
      </c>
      <c r="X59" t="s">
        <v>117</v>
      </c>
      <c r="Y59" t="s">
        <v>122</v>
      </c>
      <c r="Z59" t="s">
        <v>117</v>
      </c>
      <c r="AA59" t="s">
        <v>122</v>
      </c>
      <c r="AB59" t="s">
        <v>117</v>
      </c>
      <c r="AC59" t="s">
        <v>122</v>
      </c>
      <c r="AD59" t="s">
        <v>117</v>
      </c>
      <c r="AE59" t="s">
        <v>122</v>
      </c>
    </row>
    <row r="60" spans="1:31" x14ac:dyDescent="0.25">
      <c r="A60" s="16">
        <v>44876</v>
      </c>
      <c r="B60" s="32" t="s">
        <v>287</v>
      </c>
      <c r="C60" t="s">
        <v>110</v>
      </c>
      <c r="D60" t="s">
        <v>231</v>
      </c>
      <c r="E60" t="s">
        <v>112</v>
      </c>
      <c r="F60" t="s">
        <v>279</v>
      </c>
      <c r="G60" t="s">
        <v>276</v>
      </c>
      <c r="H60" t="s">
        <v>288</v>
      </c>
      <c r="I60" t="s">
        <v>116</v>
      </c>
      <c r="J60" s="14">
        <v>44887</v>
      </c>
      <c r="K60" s="15">
        <v>23</v>
      </c>
      <c r="L60" s="15" t="s">
        <v>112</v>
      </c>
      <c r="M60" t="s">
        <v>7</v>
      </c>
      <c r="N60" s="15">
        <v>5.75</v>
      </c>
      <c r="O60" s="15">
        <v>5.75</v>
      </c>
      <c r="P60" t="s">
        <v>117</v>
      </c>
      <c r="Q60" t="s">
        <v>122</v>
      </c>
      <c r="R60" t="s">
        <v>117</v>
      </c>
      <c r="S60" t="s">
        <v>122</v>
      </c>
      <c r="T60" t="s">
        <v>117</v>
      </c>
      <c r="U60" t="s">
        <v>122</v>
      </c>
      <c r="V60" t="s">
        <v>117</v>
      </c>
      <c r="W60" t="s">
        <v>122</v>
      </c>
      <c r="X60" t="s">
        <v>117</v>
      </c>
      <c r="Y60" t="s">
        <v>122</v>
      </c>
      <c r="Z60" t="s">
        <v>117</v>
      </c>
      <c r="AA60" t="s">
        <v>122</v>
      </c>
      <c r="AB60" t="s">
        <v>117</v>
      </c>
      <c r="AC60" t="s">
        <v>122</v>
      </c>
      <c r="AD60" t="s">
        <v>117</v>
      </c>
      <c r="AE60" t="s">
        <v>122</v>
      </c>
    </row>
    <row r="61" spans="1:31" x14ac:dyDescent="0.25">
      <c r="A61" s="16">
        <v>44900</v>
      </c>
      <c r="B61" s="32" t="s">
        <v>289</v>
      </c>
      <c r="C61" t="s">
        <v>110</v>
      </c>
      <c r="D61" t="s">
        <v>290</v>
      </c>
      <c r="E61" t="s">
        <v>112</v>
      </c>
      <c r="F61" t="s">
        <v>279</v>
      </c>
      <c r="G61" t="s">
        <v>276</v>
      </c>
      <c r="H61" t="s">
        <v>291</v>
      </c>
      <c r="I61" t="s">
        <v>116</v>
      </c>
      <c r="J61" s="14">
        <v>44900</v>
      </c>
      <c r="K61" s="15">
        <v>10</v>
      </c>
      <c r="L61" s="15" t="s">
        <v>112</v>
      </c>
      <c r="M61" t="s">
        <v>1</v>
      </c>
      <c r="N61" s="15">
        <v>2.2000000000000002</v>
      </c>
      <c r="O61" s="15">
        <v>3.8</v>
      </c>
      <c r="P61" t="s">
        <v>117</v>
      </c>
      <c r="Q61" t="s">
        <v>122</v>
      </c>
      <c r="R61" t="s">
        <v>117</v>
      </c>
      <c r="S61" t="s">
        <v>122</v>
      </c>
      <c r="T61" t="s">
        <v>117</v>
      </c>
      <c r="U61" t="s">
        <v>122</v>
      </c>
      <c r="V61" t="s">
        <v>117</v>
      </c>
      <c r="W61" t="s">
        <v>122</v>
      </c>
      <c r="X61" t="s">
        <v>117</v>
      </c>
      <c r="Y61" t="s">
        <v>122</v>
      </c>
      <c r="Z61" t="s">
        <v>117</v>
      </c>
      <c r="AA61" t="s">
        <v>122</v>
      </c>
      <c r="AB61" t="s">
        <v>117</v>
      </c>
      <c r="AC61" t="s">
        <v>122</v>
      </c>
      <c r="AD61" t="s">
        <v>117</v>
      </c>
      <c r="AE61" t="s">
        <v>122</v>
      </c>
    </row>
    <row r="62" spans="1:31" x14ac:dyDescent="0.25">
      <c r="A62" s="16">
        <v>44913</v>
      </c>
      <c r="B62" s="32" t="s">
        <v>292</v>
      </c>
      <c r="C62" t="s">
        <v>110</v>
      </c>
      <c r="D62" t="s">
        <v>206</v>
      </c>
      <c r="E62" t="s">
        <v>112</v>
      </c>
      <c r="F62" t="s">
        <v>279</v>
      </c>
      <c r="G62" t="s">
        <v>142</v>
      </c>
      <c r="H62" t="s">
        <v>143</v>
      </c>
      <c r="I62" t="s">
        <v>116</v>
      </c>
      <c r="J62" s="14">
        <v>44917</v>
      </c>
      <c r="K62" s="15">
        <v>21</v>
      </c>
      <c r="L62" s="15" t="s">
        <v>112</v>
      </c>
      <c r="M62" t="s">
        <v>1</v>
      </c>
      <c r="N62" s="15">
        <v>4.62</v>
      </c>
      <c r="O62" s="15">
        <v>6.88</v>
      </c>
      <c r="P62" t="s">
        <v>117</v>
      </c>
      <c r="Q62" t="s">
        <v>122</v>
      </c>
      <c r="R62" t="s">
        <v>117</v>
      </c>
      <c r="S62" t="s">
        <v>122</v>
      </c>
      <c r="T62" t="s">
        <v>117</v>
      </c>
      <c r="U62" t="s">
        <v>122</v>
      </c>
      <c r="V62" t="s">
        <v>117</v>
      </c>
      <c r="W62" t="s">
        <v>122</v>
      </c>
      <c r="X62" t="s">
        <v>117</v>
      </c>
      <c r="Y62" t="s">
        <v>122</v>
      </c>
      <c r="Z62" t="s">
        <v>117</v>
      </c>
      <c r="AA62" t="s">
        <v>122</v>
      </c>
      <c r="AB62" t="s">
        <v>117</v>
      </c>
      <c r="AC62" t="s">
        <v>122</v>
      </c>
      <c r="AD62" t="s">
        <v>117</v>
      </c>
      <c r="AE62" t="s">
        <v>122</v>
      </c>
    </row>
    <row r="63" spans="1:31" x14ac:dyDescent="0.25">
      <c r="A63" s="16">
        <v>44913</v>
      </c>
      <c r="B63" s="32" t="s">
        <v>293</v>
      </c>
      <c r="C63" t="s">
        <v>110</v>
      </c>
      <c r="D63" t="s">
        <v>231</v>
      </c>
      <c r="E63" t="s">
        <v>112</v>
      </c>
      <c r="F63" t="s">
        <v>279</v>
      </c>
      <c r="G63" t="s">
        <v>139</v>
      </c>
      <c r="H63" t="s">
        <v>294</v>
      </c>
      <c r="I63" t="s">
        <v>116</v>
      </c>
      <c r="J63" s="14">
        <v>44993</v>
      </c>
      <c r="K63" s="15">
        <v>59</v>
      </c>
      <c r="L63" s="15" t="s">
        <v>112</v>
      </c>
      <c r="M63" t="s">
        <v>1</v>
      </c>
      <c r="N63" s="15">
        <v>12.98</v>
      </c>
      <c r="O63" s="15">
        <v>17.52</v>
      </c>
      <c r="P63" t="s">
        <v>117</v>
      </c>
      <c r="Q63" t="s">
        <v>122</v>
      </c>
      <c r="R63" t="s">
        <v>117</v>
      </c>
      <c r="S63" t="s">
        <v>122</v>
      </c>
      <c r="T63" t="s">
        <v>117</v>
      </c>
      <c r="U63" t="s">
        <v>122</v>
      </c>
      <c r="V63" t="s">
        <v>117</v>
      </c>
      <c r="W63" t="s">
        <v>122</v>
      </c>
      <c r="X63" t="s">
        <v>117</v>
      </c>
      <c r="Y63" t="s">
        <v>122</v>
      </c>
      <c r="Z63" t="s">
        <v>117</v>
      </c>
      <c r="AA63" t="s">
        <v>122</v>
      </c>
      <c r="AB63" t="s">
        <v>117</v>
      </c>
      <c r="AC63" t="s">
        <v>122</v>
      </c>
      <c r="AD63" t="s">
        <v>117</v>
      </c>
      <c r="AE63" t="s">
        <v>122</v>
      </c>
    </row>
    <row r="64" spans="1:31" x14ac:dyDescent="0.25">
      <c r="A64" s="16">
        <v>44930</v>
      </c>
      <c r="B64" s="32" t="s">
        <v>295</v>
      </c>
      <c r="C64" t="s">
        <v>110</v>
      </c>
      <c r="D64" t="s">
        <v>290</v>
      </c>
      <c r="E64" t="s">
        <v>112</v>
      </c>
      <c r="F64" t="s">
        <v>279</v>
      </c>
      <c r="G64" t="s">
        <v>226</v>
      </c>
      <c r="H64" t="s">
        <v>195</v>
      </c>
      <c r="I64" t="s">
        <v>116</v>
      </c>
      <c r="J64" s="14">
        <v>44933</v>
      </c>
      <c r="K64" s="15">
        <v>15</v>
      </c>
      <c r="L64" s="15" t="s">
        <v>112</v>
      </c>
      <c r="M64" t="s">
        <v>1</v>
      </c>
      <c r="N64" s="15">
        <v>3.3</v>
      </c>
      <c r="O64" s="15">
        <v>5.2</v>
      </c>
      <c r="P64" t="s">
        <v>117</v>
      </c>
      <c r="Q64" t="s">
        <v>122</v>
      </c>
      <c r="R64" t="s">
        <v>117</v>
      </c>
      <c r="S64" t="s">
        <v>122</v>
      </c>
      <c r="T64" t="s">
        <v>117</v>
      </c>
      <c r="U64" t="s">
        <v>122</v>
      </c>
      <c r="V64" t="s">
        <v>117</v>
      </c>
      <c r="W64" t="s">
        <v>122</v>
      </c>
      <c r="X64" t="s">
        <v>117</v>
      </c>
      <c r="Y64" t="s">
        <v>122</v>
      </c>
      <c r="Z64" t="s">
        <v>117</v>
      </c>
      <c r="AA64" t="s">
        <v>122</v>
      </c>
      <c r="AB64" t="s">
        <v>117</v>
      </c>
      <c r="AC64" t="s">
        <v>122</v>
      </c>
      <c r="AD64" t="s">
        <v>117</v>
      </c>
      <c r="AE64" t="s">
        <v>122</v>
      </c>
    </row>
    <row r="65" spans="1:31" x14ac:dyDescent="0.25">
      <c r="A65" s="16">
        <v>44932</v>
      </c>
      <c r="B65" s="32" t="s">
        <v>296</v>
      </c>
      <c r="C65" t="s">
        <v>110</v>
      </c>
      <c r="D65" t="s">
        <v>206</v>
      </c>
      <c r="E65" t="s">
        <v>112</v>
      </c>
      <c r="F65" t="s">
        <v>279</v>
      </c>
      <c r="G65" t="s">
        <v>256</v>
      </c>
      <c r="H65" t="s">
        <v>195</v>
      </c>
      <c r="I65" t="s">
        <v>116</v>
      </c>
      <c r="J65" s="14">
        <v>44932</v>
      </c>
      <c r="K65" s="15">
        <v>12</v>
      </c>
      <c r="L65" s="15" t="s">
        <v>112</v>
      </c>
      <c r="M65" t="s">
        <v>6</v>
      </c>
      <c r="N65" s="15">
        <v>2.88</v>
      </c>
      <c r="O65" s="15">
        <v>4.12</v>
      </c>
      <c r="P65" t="s">
        <v>117</v>
      </c>
      <c r="Q65" t="s">
        <v>122</v>
      </c>
      <c r="R65" t="s">
        <v>117</v>
      </c>
      <c r="S65" t="s">
        <v>122</v>
      </c>
      <c r="T65" t="s">
        <v>117</v>
      </c>
      <c r="U65" t="s">
        <v>122</v>
      </c>
      <c r="V65" t="s">
        <v>117</v>
      </c>
      <c r="W65" t="s">
        <v>122</v>
      </c>
      <c r="X65" t="s">
        <v>117</v>
      </c>
      <c r="Y65" t="s">
        <v>122</v>
      </c>
      <c r="Z65" t="s">
        <v>117</v>
      </c>
      <c r="AA65" t="s">
        <v>122</v>
      </c>
      <c r="AB65" t="s">
        <v>117</v>
      </c>
      <c r="AC65" t="s">
        <v>122</v>
      </c>
      <c r="AD65" t="s">
        <v>117</v>
      </c>
      <c r="AE65" t="s">
        <v>122</v>
      </c>
    </row>
    <row r="66" spans="1:31" x14ac:dyDescent="0.25">
      <c r="A66" s="16">
        <v>44932</v>
      </c>
      <c r="B66" s="32" t="s">
        <v>297</v>
      </c>
      <c r="C66" t="s">
        <v>110</v>
      </c>
      <c r="D66" t="s">
        <v>206</v>
      </c>
      <c r="E66" t="s">
        <v>112</v>
      </c>
      <c r="F66" t="s">
        <v>279</v>
      </c>
      <c r="G66" t="s">
        <v>256</v>
      </c>
      <c r="H66" t="s">
        <v>195</v>
      </c>
      <c r="I66" t="s">
        <v>116</v>
      </c>
      <c r="J66" s="14">
        <v>44943</v>
      </c>
      <c r="K66" s="15">
        <v>15</v>
      </c>
      <c r="L66" s="15" t="s">
        <v>112</v>
      </c>
      <c r="M66" t="s">
        <v>6</v>
      </c>
      <c r="N66" s="15">
        <v>3.6</v>
      </c>
      <c r="O66" s="15">
        <v>4.9000000000000004</v>
      </c>
      <c r="P66" t="s">
        <v>117</v>
      </c>
      <c r="Q66" t="s">
        <v>122</v>
      </c>
      <c r="R66" t="s">
        <v>117</v>
      </c>
      <c r="S66" t="s">
        <v>122</v>
      </c>
      <c r="T66" t="s">
        <v>117</v>
      </c>
      <c r="U66" t="s">
        <v>122</v>
      </c>
      <c r="V66" t="s">
        <v>117</v>
      </c>
      <c r="W66" t="s">
        <v>122</v>
      </c>
      <c r="X66" t="s">
        <v>117</v>
      </c>
      <c r="Y66" t="s">
        <v>122</v>
      </c>
      <c r="Z66" t="s">
        <v>117</v>
      </c>
      <c r="AA66" t="s">
        <v>122</v>
      </c>
      <c r="AB66" t="s">
        <v>117</v>
      </c>
      <c r="AC66" t="s">
        <v>122</v>
      </c>
      <c r="AD66" t="s">
        <v>117</v>
      </c>
      <c r="AE66" t="s">
        <v>122</v>
      </c>
    </row>
    <row r="67" spans="1:31" x14ac:dyDescent="0.25">
      <c r="A67" s="16">
        <v>44935</v>
      </c>
      <c r="B67" s="32" t="s">
        <v>298</v>
      </c>
      <c r="C67" t="s">
        <v>110</v>
      </c>
      <c r="D67" t="s">
        <v>248</v>
      </c>
      <c r="E67" t="s">
        <v>112</v>
      </c>
      <c r="F67" t="s">
        <v>279</v>
      </c>
      <c r="G67" t="s">
        <v>185</v>
      </c>
      <c r="H67" t="s">
        <v>195</v>
      </c>
      <c r="I67" t="s">
        <v>116</v>
      </c>
      <c r="J67" s="14">
        <v>44994</v>
      </c>
      <c r="K67" s="15">
        <v>44</v>
      </c>
      <c r="L67" s="15" t="s">
        <v>117</v>
      </c>
      <c r="M67" t="s">
        <v>7</v>
      </c>
      <c r="N67" s="15">
        <v>11</v>
      </c>
      <c r="O67" s="15">
        <v>11</v>
      </c>
      <c r="P67" t="s">
        <v>117</v>
      </c>
      <c r="Q67" t="s">
        <v>122</v>
      </c>
      <c r="R67" t="s">
        <v>117</v>
      </c>
      <c r="S67" t="s">
        <v>122</v>
      </c>
      <c r="T67" t="s">
        <v>117</v>
      </c>
      <c r="U67" t="s">
        <v>122</v>
      </c>
      <c r="V67" t="s">
        <v>117</v>
      </c>
      <c r="W67" t="s">
        <v>122</v>
      </c>
      <c r="X67" t="s">
        <v>117</v>
      </c>
      <c r="Y67" t="s">
        <v>122</v>
      </c>
      <c r="Z67" t="s">
        <v>117</v>
      </c>
      <c r="AA67" t="s">
        <v>122</v>
      </c>
      <c r="AB67" t="s">
        <v>117</v>
      </c>
      <c r="AC67" t="s">
        <v>122</v>
      </c>
      <c r="AD67" t="s">
        <v>117</v>
      </c>
      <c r="AE67" t="s">
        <v>122</v>
      </c>
    </row>
    <row r="68" spans="1:31" x14ac:dyDescent="0.25">
      <c r="A68" s="16">
        <v>44943</v>
      </c>
      <c r="B68" s="32" t="s">
        <v>299</v>
      </c>
      <c r="C68" t="s">
        <v>110</v>
      </c>
      <c r="D68" t="s">
        <v>206</v>
      </c>
      <c r="E68" t="s">
        <v>112</v>
      </c>
      <c r="F68" t="s">
        <v>279</v>
      </c>
      <c r="G68" t="s">
        <v>256</v>
      </c>
      <c r="H68" t="s">
        <v>195</v>
      </c>
      <c r="I68" t="s">
        <v>116</v>
      </c>
      <c r="J68" s="14">
        <v>44973</v>
      </c>
      <c r="K68" s="15">
        <v>25</v>
      </c>
      <c r="L68" s="15" t="s">
        <v>110</v>
      </c>
      <c r="M68" t="s">
        <v>6</v>
      </c>
      <c r="N68" s="15">
        <v>7.5</v>
      </c>
      <c r="O68" s="15">
        <v>6</v>
      </c>
      <c r="P68" t="s">
        <v>117</v>
      </c>
      <c r="Q68" t="s">
        <v>122</v>
      </c>
      <c r="R68" t="s">
        <v>117</v>
      </c>
      <c r="S68" t="s">
        <v>122</v>
      </c>
      <c r="T68" t="s">
        <v>117</v>
      </c>
      <c r="U68" t="s">
        <v>122</v>
      </c>
      <c r="V68" t="s">
        <v>117</v>
      </c>
      <c r="W68" t="s">
        <v>122</v>
      </c>
      <c r="X68" t="s">
        <v>117</v>
      </c>
      <c r="Y68" t="s">
        <v>122</v>
      </c>
      <c r="Z68" t="s">
        <v>117</v>
      </c>
      <c r="AA68" t="s">
        <v>122</v>
      </c>
      <c r="AB68" t="s">
        <v>117</v>
      </c>
      <c r="AC68" t="s">
        <v>122</v>
      </c>
      <c r="AD68" t="s">
        <v>117</v>
      </c>
      <c r="AE68" t="s">
        <v>122</v>
      </c>
    </row>
    <row r="69" spans="1:31" x14ac:dyDescent="0.25">
      <c r="A69" s="16">
        <v>44945</v>
      </c>
      <c r="B69" s="32" t="s">
        <v>300</v>
      </c>
      <c r="C69" t="s">
        <v>110</v>
      </c>
      <c r="D69" t="s">
        <v>248</v>
      </c>
      <c r="E69" t="s">
        <v>112</v>
      </c>
      <c r="F69" t="s">
        <v>279</v>
      </c>
      <c r="G69" t="s">
        <v>185</v>
      </c>
      <c r="H69" t="s">
        <v>301</v>
      </c>
      <c r="I69" t="s">
        <v>116</v>
      </c>
      <c r="J69" s="14">
        <v>44945</v>
      </c>
      <c r="K69" s="15">
        <v>23</v>
      </c>
      <c r="L69" s="15" t="s">
        <v>117</v>
      </c>
      <c r="M69" t="s">
        <v>7</v>
      </c>
      <c r="N69" s="15">
        <v>5.75</v>
      </c>
      <c r="O69" s="15">
        <v>5.75</v>
      </c>
      <c r="P69" t="s">
        <v>117</v>
      </c>
      <c r="Q69" t="s">
        <v>122</v>
      </c>
      <c r="R69" t="s">
        <v>117</v>
      </c>
      <c r="S69" t="s">
        <v>122</v>
      </c>
      <c r="T69" t="s">
        <v>117</v>
      </c>
      <c r="U69" t="s">
        <v>122</v>
      </c>
      <c r="V69" t="s">
        <v>117</v>
      </c>
      <c r="W69" t="s">
        <v>122</v>
      </c>
      <c r="X69" t="s">
        <v>117</v>
      </c>
      <c r="Y69" t="s">
        <v>122</v>
      </c>
      <c r="Z69" t="s">
        <v>117</v>
      </c>
      <c r="AA69" t="s">
        <v>122</v>
      </c>
      <c r="AB69" t="s">
        <v>117</v>
      </c>
      <c r="AC69" t="s">
        <v>122</v>
      </c>
      <c r="AD69" t="s">
        <v>117</v>
      </c>
      <c r="AE69" t="s">
        <v>122</v>
      </c>
    </row>
    <row r="70" spans="1:31" x14ac:dyDescent="0.25">
      <c r="A70" s="16">
        <v>44993</v>
      </c>
      <c r="B70" s="32" t="s">
        <v>302</v>
      </c>
      <c r="C70" t="s">
        <v>110</v>
      </c>
      <c r="D70" t="s">
        <v>271</v>
      </c>
      <c r="E70" t="s">
        <v>112</v>
      </c>
      <c r="F70" t="s">
        <v>279</v>
      </c>
      <c r="G70" t="s">
        <v>139</v>
      </c>
      <c r="H70" t="s">
        <v>218</v>
      </c>
      <c r="I70" t="s">
        <v>161</v>
      </c>
      <c r="J70" s="14">
        <v>44993</v>
      </c>
      <c r="K70" s="15">
        <v>18</v>
      </c>
      <c r="L70" s="15" t="s">
        <v>110</v>
      </c>
      <c r="M70" t="s">
        <v>1</v>
      </c>
      <c r="N70" s="15">
        <v>3.02</v>
      </c>
      <c r="O70" s="15">
        <v>1.98</v>
      </c>
      <c r="P70" t="s">
        <v>110</v>
      </c>
      <c r="Q70" t="s">
        <v>303</v>
      </c>
      <c r="R70" t="s">
        <v>112</v>
      </c>
      <c r="S70" t="s">
        <v>273</v>
      </c>
      <c r="T70" t="s">
        <v>117</v>
      </c>
      <c r="U70" t="s">
        <v>122</v>
      </c>
      <c r="V70" t="s">
        <v>117</v>
      </c>
      <c r="W70" t="s">
        <v>122</v>
      </c>
      <c r="X70" t="s">
        <v>117</v>
      </c>
      <c r="Y70" t="s">
        <v>122</v>
      </c>
      <c r="Z70" t="s">
        <v>117</v>
      </c>
      <c r="AA70" t="s">
        <v>122</v>
      </c>
      <c r="AB70" t="s">
        <v>117</v>
      </c>
      <c r="AC70" t="s">
        <v>122</v>
      </c>
      <c r="AD70" t="s">
        <v>117</v>
      </c>
      <c r="AE70" t="s">
        <v>122</v>
      </c>
    </row>
    <row r="71" spans="1:31" x14ac:dyDescent="0.25">
      <c r="A71" s="16">
        <v>44994</v>
      </c>
      <c r="B71" s="32" t="s">
        <v>304</v>
      </c>
      <c r="C71" t="s">
        <v>110</v>
      </c>
      <c r="D71" t="s">
        <v>248</v>
      </c>
      <c r="E71" t="s">
        <v>112</v>
      </c>
      <c r="F71" t="s">
        <v>279</v>
      </c>
      <c r="G71" t="s">
        <v>185</v>
      </c>
      <c r="H71" t="s">
        <v>305</v>
      </c>
      <c r="I71" t="s">
        <v>116</v>
      </c>
      <c r="J71" s="14">
        <v>45209</v>
      </c>
      <c r="K71" s="15">
        <v>38</v>
      </c>
      <c r="L71" s="15" t="s">
        <v>117</v>
      </c>
      <c r="M71" t="s">
        <v>7</v>
      </c>
      <c r="N71" s="15">
        <v>9.5</v>
      </c>
      <c r="O71" s="15">
        <v>9.5</v>
      </c>
      <c r="P71" t="s">
        <v>117</v>
      </c>
      <c r="Q71" t="s">
        <v>122</v>
      </c>
      <c r="R71" t="s">
        <v>117</v>
      </c>
      <c r="S71" t="s">
        <v>122</v>
      </c>
      <c r="T71" t="s">
        <v>117</v>
      </c>
      <c r="U71" t="s">
        <v>122</v>
      </c>
      <c r="V71" t="s">
        <v>117</v>
      </c>
      <c r="W71" t="s">
        <v>122</v>
      </c>
      <c r="X71" t="s">
        <v>117</v>
      </c>
      <c r="Y71" t="s">
        <v>122</v>
      </c>
      <c r="Z71" t="s">
        <v>117</v>
      </c>
      <c r="AA71" t="s">
        <v>122</v>
      </c>
      <c r="AB71" t="s">
        <v>117</v>
      </c>
      <c r="AC71" t="s">
        <v>122</v>
      </c>
      <c r="AD71" t="s">
        <v>117</v>
      </c>
      <c r="AE71" t="s">
        <v>122</v>
      </c>
    </row>
    <row r="72" spans="1:31" x14ac:dyDescent="0.25">
      <c r="A72" s="16">
        <v>45011</v>
      </c>
      <c r="B72" s="32" t="s">
        <v>306</v>
      </c>
      <c r="C72" t="s">
        <v>110</v>
      </c>
      <c r="D72" t="s">
        <v>307</v>
      </c>
      <c r="E72" t="s">
        <v>112</v>
      </c>
      <c r="F72" t="s">
        <v>279</v>
      </c>
      <c r="G72" t="s">
        <v>226</v>
      </c>
      <c r="H72" t="s">
        <v>308</v>
      </c>
      <c r="I72" t="s">
        <v>116</v>
      </c>
      <c r="J72" s="14">
        <v>45011</v>
      </c>
      <c r="K72" s="15">
        <v>45</v>
      </c>
      <c r="L72" s="15" t="s">
        <v>117</v>
      </c>
      <c r="M72" t="s">
        <v>7</v>
      </c>
      <c r="N72" s="15">
        <v>11.25</v>
      </c>
      <c r="O72" s="15">
        <v>11.25</v>
      </c>
      <c r="P72" t="s">
        <v>117</v>
      </c>
      <c r="Q72" t="s">
        <v>122</v>
      </c>
      <c r="R72" t="s">
        <v>117</v>
      </c>
      <c r="S72" t="s">
        <v>122</v>
      </c>
      <c r="T72" t="s">
        <v>117</v>
      </c>
      <c r="U72" t="s">
        <v>122</v>
      </c>
      <c r="V72" t="s">
        <v>117</v>
      </c>
      <c r="W72" t="s">
        <v>122</v>
      </c>
      <c r="X72" t="s">
        <v>117</v>
      </c>
      <c r="Y72" t="s">
        <v>122</v>
      </c>
      <c r="Z72" t="s">
        <v>117</v>
      </c>
      <c r="AA72" t="s">
        <v>122</v>
      </c>
      <c r="AB72" t="s">
        <v>117</v>
      </c>
      <c r="AC72" t="s">
        <v>122</v>
      </c>
      <c r="AD72" t="s">
        <v>117</v>
      </c>
      <c r="AE72" t="s">
        <v>122</v>
      </c>
    </row>
    <row r="73" spans="1:31" x14ac:dyDescent="0.25">
      <c r="A73" s="16">
        <v>45045</v>
      </c>
      <c r="B73" s="32" t="s">
        <v>309</v>
      </c>
      <c r="C73" t="s">
        <v>110</v>
      </c>
      <c r="D73" t="s">
        <v>310</v>
      </c>
      <c r="E73" t="s">
        <v>112</v>
      </c>
      <c r="F73" t="s">
        <v>279</v>
      </c>
      <c r="G73" t="s">
        <v>226</v>
      </c>
      <c r="H73" t="s">
        <v>311</v>
      </c>
      <c r="I73" t="s">
        <v>116</v>
      </c>
      <c r="J73" s="14">
        <v>45063</v>
      </c>
      <c r="K73" s="15">
        <v>31</v>
      </c>
      <c r="L73" s="15" t="s">
        <v>112</v>
      </c>
      <c r="M73" t="s">
        <v>6</v>
      </c>
      <c r="N73" s="15">
        <v>7.44</v>
      </c>
      <c r="O73" s="15">
        <v>9.06</v>
      </c>
      <c r="P73" t="s">
        <v>117</v>
      </c>
      <c r="Q73" t="s">
        <v>122</v>
      </c>
      <c r="R73" t="s">
        <v>117</v>
      </c>
      <c r="S73" t="s">
        <v>122</v>
      </c>
      <c r="T73" t="s">
        <v>117</v>
      </c>
      <c r="U73" t="s">
        <v>122</v>
      </c>
      <c r="V73" t="s">
        <v>117</v>
      </c>
      <c r="W73" t="s">
        <v>122</v>
      </c>
      <c r="X73" t="s">
        <v>117</v>
      </c>
      <c r="Y73" t="s">
        <v>122</v>
      </c>
      <c r="Z73" t="s">
        <v>117</v>
      </c>
      <c r="AA73" t="s">
        <v>122</v>
      </c>
      <c r="AB73" t="s">
        <v>117</v>
      </c>
      <c r="AC73" t="s">
        <v>122</v>
      </c>
      <c r="AD73" t="s">
        <v>117</v>
      </c>
      <c r="AE73" t="s">
        <v>122</v>
      </c>
    </row>
    <row r="74" spans="1:31" x14ac:dyDescent="0.25">
      <c r="A74" s="16">
        <v>45087</v>
      </c>
      <c r="B74" s="32" t="s">
        <v>312</v>
      </c>
      <c r="C74" t="s">
        <v>110</v>
      </c>
      <c r="D74" t="s">
        <v>263</v>
      </c>
      <c r="E74" t="s">
        <v>112</v>
      </c>
      <c r="F74" t="s">
        <v>279</v>
      </c>
      <c r="G74" t="s">
        <v>189</v>
      </c>
      <c r="H74" t="s">
        <v>313</v>
      </c>
      <c r="I74" t="s">
        <v>116</v>
      </c>
      <c r="J74" s="14">
        <v>45096</v>
      </c>
      <c r="K74" s="15">
        <v>14</v>
      </c>
      <c r="L74" s="15" t="s">
        <v>110</v>
      </c>
      <c r="M74" t="s">
        <v>1</v>
      </c>
      <c r="N74" s="15">
        <v>4.92</v>
      </c>
      <c r="O74" s="15">
        <v>3.08</v>
      </c>
      <c r="P74" t="s">
        <v>117</v>
      </c>
      <c r="Q74" t="s">
        <v>122</v>
      </c>
      <c r="R74" t="s">
        <v>117</v>
      </c>
      <c r="S74" t="s">
        <v>122</v>
      </c>
      <c r="T74" t="s">
        <v>117</v>
      </c>
      <c r="U74" t="s">
        <v>122</v>
      </c>
      <c r="V74" t="s">
        <v>117</v>
      </c>
      <c r="W74" t="s">
        <v>122</v>
      </c>
      <c r="X74" t="s">
        <v>117</v>
      </c>
      <c r="Y74" t="s">
        <v>122</v>
      </c>
      <c r="Z74" t="s">
        <v>117</v>
      </c>
      <c r="AA74" t="s">
        <v>122</v>
      </c>
      <c r="AB74" t="s">
        <v>117</v>
      </c>
      <c r="AC74" t="s">
        <v>122</v>
      </c>
      <c r="AD74" t="s">
        <v>117</v>
      </c>
      <c r="AE74" t="s">
        <v>122</v>
      </c>
    </row>
    <row r="75" spans="1:31" x14ac:dyDescent="0.25">
      <c r="A75" s="16">
        <v>45087</v>
      </c>
      <c r="B75" s="32" t="s">
        <v>314</v>
      </c>
      <c r="C75" t="s">
        <v>110</v>
      </c>
      <c r="D75" t="s">
        <v>315</v>
      </c>
      <c r="E75" t="s">
        <v>112</v>
      </c>
      <c r="F75" t="s">
        <v>279</v>
      </c>
      <c r="G75" t="s">
        <v>189</v>
      </c>
      <c r="H75" t="s">
        <v>316</v>
      </c>
      <c r="I75" t="s">
        <v>116</v>
      </c>
      <c r="J75" s="14">
        <v>45125</v>
      </c>
      <c r="K75" s="15">
        <v>27</v>
      </c>
      <c r="L75" s="15" t="s">
        <v>112</v>
      </c>
      <c r="M75" t="s">
        <v>7</v>
      </c>
      <c r="N75" s="15">
        <v>6.75</v>
      </c>
      <c r="O75" s="15">
        <v>6.75</v>
      </c>
      <c r="P75" t="s">
        <v>117</v>
      </c>
      <c r="Q75" t="s">
        <v>122</v>
      </c>
      <c r="R75" t="s">
        <v>117</v>
      </c>
      <c r="S75" t="s">
        <v>122</v>
      </c>
      <c r="T75" t="s">
        <v>117</v>
      </c>
      <c r="U75" t="s">
        <v>122</v>
      </c>
      <c r="V75" t="s">
        <v>117</v>
      </c>
      <c r="W75" t="s">
        <v>122</v>
      </c>
      <c r="X75" t="s">
        <v>117</v>
      </c>
      <c r="Y75" t="s">
        <v>122</v>
      </c>
      <c r="Z75" t="s">
        <v>117</v>
      </c>
      <c r="AA75" t="s">
        <v>122</v>
      </c>
      <c r="AB75" t="s">
        <v>117</v>
      </c>
      <c r="AC75" t="s">
        <v>122</v>
      </c>
      <c r="AD75" t="s">
        <v>117</v>
      </c>
      <c r="AE75" t="s">
        <v>122</v>
      </c>
    </row>
    <row r="76" spans="1:31" x14ac:dyDescent="0.25">
      <c r="A76" s="16">
        <v>45125</v>
      </c>
      <c r="B76" s="32" t="s">
        <v>317</v>
      </c>
      <c r="C76" t="s">
        <v>110</v>
      </c>
      <c r="D76" t="s">
        <v>318</v>
      </c>
      <c r="E76" t="s">
        <v>112</v>
      </c>
      <c r="F76" t="s">
        <v>279</v>
      </c>
      <c r="G76" t="s">
        <v>189</v>
      </c>
      <c r="H76" t="s">
        <v>319</v>
      </c>
      <c r="I76" t="s">
        <v>116</v>
      </c>
      <c r="J76" s="14">
        <v>45128</v>
      </c>
      <c r="K76" s="15">
        <v>25</v>
      </c>
      <c r="L76" s="15" t="s">
        <v>112</v>
      </c>
      <c r="M76" t="s">
        <v>6</v>
      </c>
      <c r="N76" s="15">
        <v>6</v>
      </c>
      <c r="O76" s="15">
        <v>7.5</v>
      </c>
      <c r="P76" t="s">
        <v>117</v>
      </c>
      <c r="Q76" t="s">
        <v>122</v>
      </c>
      <c r="R76" t="s">
        <v>117</v>
      </c>
      <c r="S76" t="s">
        <v>122</v>
      </c>
      <c r="T76" t="s">
        <v>117</v>
      </c>
      <c r="U76" t="s">
        <v>122</v>
      </c>
      <c r="V76" t="s">
        <v>117</v>
      </c>
      <c r="W76" t="s">
        <v>122</v>
      </c>
      <c r="X76" t="s">
        <v>117</v>
      </c>
      <c r="Y76" t="s">
        <v>122</v>
      </c>
      <c r="Z76" t="s">
        <v>117</v>
      </c>
      <c r="AA76" t="s">
        <v>122</v>
      </c>
      <c r="AB76" t="s">
        <v>117</v>
      </c>
      <c r="AC76" t="s">
        <v>122</v>
      </c>
      <c r="AD76" t="s">
        <v>117</v>
      </c>
      <c r="AE76" t="s">
        <v>122</v>
      </c>
    </row>
    <row r="77" spans="1:31" x14ac:dyDescent="0.25">
      <c r="A77" s="16">
        <v>45139</v>
      </c>
      <c r="B77" s="32" t="s">
        <v>320</v>
      </c>
      <c r="C77" t="s">
        <v>110</v>
      </c>
      <c r="D77" t="s">
        <v>318</v>
      </c>
      <c r="E77" t="s">
        <v>112</v>
      </c>
      <c r="F77" t="s">
        <v>279</v>
      </c>
      <c r="G77" t="s">
        <v>276</v>
      </c>
      <c r="H77" t="s">
        <v>321</v>
      </c>
      <c r="I77" t="s">
        <v>116</v>
      </c>
      <c r="J77" s="14">
        <v>45191</v>
      </c>
      <c r="K77" s="15">
        <v>13</v>
      </c>
      <c r="L77" s="15" t="s">
        <v>112</v>
      </c>
      <c r="M77" t="s">
        <v>1</v>
      </c>
      <c r="N77" s="15">
        <v>2.86</v>
      </c>
      <c r="O77" s="15">
        <v>4.6399999999999997</v>
      </c>
      <c r="P77" t="s">
        <v>117</v>
      </c>
      <c r="Q77" t="s">
        <v>122</v>
      </c>
      <c r="R77" t="s">
        <v>117</v>
      </c>
      <c r="S77" t="s">
        <v>122</v>
      </c>
      <c r="T77" t="s">
        <v>117</v>
      </c>
      <c r="U77" t="s">
        <v>122</v>
      </c>
      <c r="V77" t="s">
        <v>117</v>
      </c>
      <c r="W77" t="s">
        <v>122</v>
      </c>
      <c r="X77" t="s">
        <v>117</v>
      </c>
      <c r="Y77" t="s">
        <v>122</v>
      </c>
      <c r="Z77" t="s">
        <v>117</v>
      </c>
      <c r="AA77" t="s">
        <v>122</v>
      </c>
      <c r="AB77" t="s">
        <v>117</v>
      </c>
      <c r="AC77" t="s">
        <v>122</v>
      </c>
      <c r="AD77" t="s">
        <v>117</v>
      </c>
      <c r="AE77" t="s">
        <v>122</v>
      </c>
    </row>
    <row r="78" spans="1:31" x14ac:dyDescent="0.25">
      <c r="A78" s="16">
        <v>45169</v>
      </c>
      <c r="B78" s="32" t="s">
        <v>322</v>
      </c>
      <c r="C78" t="s">
        <v>110</v>
      </c>
      <c r="D78" t="s">
        <v>225</v>
      </c>
      <c r="E78" t="s">
        <v>112</v>
      </c>
      <c r="F78" t="s">
        <v>279</v>
      </c>
      <c r="G78" t="s">
        <v>189</v>
      </c>
      <c r="H78" t="s">
        <v>323</v>
      </c>
      <c r="I78" t="s">
        <v>116</v>
      </c>
      <c r="J78" s="14">
        <v>45199</v>
      </c>
      <c r="K78" s="15">
        <v>22</v>
      </c>
      <c r="L78" s="15" t="s">
        <v>117</v>
      </c>
      <c r="M78" t="s">
        <v>7</v>
      </c>
      <c r="N78" s="15">
        <v>5.5</v>
      </c>
      <c r="O78" s="15">
        <v>5.5</v>
      </c>
      <c r="P78" t="s">
        <v>117</v>
      </c>
      <c r="Q78" t="s">
        <v>122</v>
      </c>
      <c r="R78" t="s">
        <v>117</v>
      </c>
      <c r="S78" t="s">
        <v>122</v>
      </c>
      <c r="T78" t="s">
        <v>117</v>
      </c>
      <c r="U78" t="s">
        <v>122</v>
      </c>
      <c r="V78" t="s">
        <v>117</v>
      </c>
      <c r="W78" t="s">
        <v>122</v>
      </c>
      <c r="X78" t="s">
        <v>117</v>
      </c>
      <c r="Y78" t="s">
        <v>122</v>
      </c>
      <c r="Z78" t="s">
        <v>117</v>
      </c>
      <c r="AA78" t="s">
        <v>122</v>
      </c>
      <c r="AB78" t="s">
        <v>117</v>
      </c>
      <c r="AC78" t="s">
        <v>122</v>
      </c>
      <c r="AD78" t="s">
        <v>117</v>
      </c>
      <c r="AE78" t="s">
        <v>122</v>
      </c>
    </row>
    <row r="79" spans="1:31" x14ac:dyDescent="0.25">
      <c r="A79" s="16">
        <v>45181</v>
      </c>
      <c r="B79" s="32" t="s">
        <v>324</v>
      </c>
      <c r="C79" t="s">
        <v>110</v>
      </c>
      <c r="D79" t="s">
        <v>325</v>
      </c>
      <c r="E79" t="s">
        <v>112</v>
      </c>
      <c r="F79" t="s">
        <v>279</v>
      </c>
      <c r="G79" t="s">
        <v>189</v>
      </c>
      <c r="H79" t="s">
        <v>326</v>
      </c>
      <c r="I79" t="s">
        <v>116</v>
      </c>
      <c r="J79" s="14">
        <v>45181</v>
      </c>
      <c r="K79" s="15">
        <v>18</v>
      </c>
      <c r="L79" s="15" t="s">
        <v>112</v>
      </c>
      <c r="M79" t="s">
        <v>7</v>
      </c>
      <c r="N79" s="15">
        <v>4.5</v>
      </c>
      <c r="O79" s="15">
        <v>4.5</v>
      </c>
      <c r="P79" t="s">
        <v>117</v>
      </c>
      <c r="Q79" t="s">
        <v>122</v>
      </c>
      <c r="R79" t="s">
        <v>117</v>
      </c>
      <c r="S79" t="s">
        <v>122</v>
      </c>
      <c r="T79" t="s">
        <v>117</v>
      </c>
      <c r="U79" t="s">
        <v>122</v>
      </c>
      <c r="V79" t="s">
        <v>117</v>
      </c>
      <c r="W79" t="s">
        <v>122</v>
      </c>
      <c r="X79" t="s">
        <v>117</v>
      </c>
      <c r="Y79" t="s">
        <v>122</v>
      </c>
      <c r="Z79" t="s">
        <v>117</v>
      </c>
      <c r="AA79" t="s">
        <v>122</v>
      </c>
      <c r="AB79" t="s">
        <v>117</v>
      </c>
      <c r="AC79" t="s">
        <v>122</v>
      </c>
      <c r="AD79" t="s">
        <v>117</v>
      </c>
      <c r="AE79" t="s">
        <v>122</v>
      </c>
    </row>
    <row r="80" spans="1:31" x14ac:dyDescent="0.25">
      <c r="A80" s="16">
        <v>45184</v>
      </c>
      <c r="B80" s="32" t="s">
        <v>327</v>
      </c>
      <c r="C80" t="s">
        <v>110</v>
      </c>
      <c r="D80" t="s">
        <v>328</v>
      </c>
      <c r="E80" t="s">
        <v>112</v>
      </c>
      <c r="F80" t="s">
        <v>279</v>
      </c>
      <c r="G80" t="s">
        <v>189</v>
      </c>
      <c r="H80" t="s">
        <v>329</v>
      </c>
      <c r="I80" t="s">
        <v>116</v>
      </c>
      <c r="J80" s="14">
        <v>45258</v>
      </c>
      <c r="K80" s="15">
        <v>1</v>
      </c>
      <c r="L80" s="15" t="s">
        <v>112</v>
      </c>
      <c r="M80" t="s">
        <v>1</v>
      </c>
      <c r="N80" s="15">
        <v>0.22</v>
      </c>
      <c r="O80" s="15">
        <v>1.28</v>
      </c>
      <c r="P80" t="s">
        <v>117</v>
      </c>
      <c r="Q80" t="s">
        <v>122</v>
      </c>
      <c r="R80" t="s">
        <v>117</v>
      </c>
      <c r="S80" t="s">
        <v>122</v>
      </c>
      <c r="T80" t="s">
        <v>117</v>
      </c>
      <c r="U80" t="s">
        <v>122</v>
      </c>
      <c r="V80" t="s">
        <v>117</v>
      </c>
      <c r="W80" t="s">
        <v>122</v>
      </c>
      <c r="X80" t="s">
        <v>117</v>
      </c>
      <c r="Y80" t="s">
        <v>122</v>
      </c>
      <c r="Z80" t="s">
        <v>117</v>
      </c>
      <c r="AA80" t="s">
        <v>122</v>
      </c>
      <c r="AB80" t="s">
        <v>117</v>
      </c>
      <c r="AC80" t="s">
        <v>122</v>
      </c>
      <c r="AD80" t="s">
        <v>117</v>
      </c>
      <c r="AE80" t="s">
        <v>122</v>
      </c>
    </row>
    <row r="81" spans="1:31" x14ac:dyDescent="0.25">
      <c r="A81" s="16">
        <v>45193</v>
      </c>
      <c r="B81" s="32" t="s">
        <v>330</v>
      </c>
      <c r="C81" t="s">
        <v>110</v>
      </c>
      <c r="D81" t="s">
        <v>331</v>
      </c>
      <c r="E81" t="s">
        <v>112</v>
      </c>
      <c r="F81" t="s">
        <v>274</v>
      </c>
      <c r="G81" t="s">
        <v>226</v>
      </c>
      <c r="H81" t="s">
        <v>218</v>
      </c>
      <c r="I81" t="s">
        <v>116</v>
      </c>
      <c r="J81" s="14">
        <v>45193</v>
      </c>
      <c r="K81" s="15">
        <v>13</v>
      </c>
      <c r="L81" s="15" t="s">
        <v>112</v>
      </c>
      <c r="M81" t="s">
        <v>1</v>
      </c>
      <c r="N81" s="15">
        <v>2.86</v>
      </c>
      <c r="O81" s="15">
        <v>4.6399999999999997</v>
      </c>
      <c r="P81" t="s">
        <v>110</v>
      </c>
      <c r="Q81" t="s">
        <v>332</v>
      </c>
      <c r="R81" t="s">
        <v>112</v>
      </c>
      <c r="S81" t="s">
        <v>279</v>
      </c>
      <c r="T81" t="s">
        <v>117</v>
      </c>
      <c r="U81" t="s">
        <v>122</v>
      </c>
      <c r="V81" t="s">
        <v>117</v>
      </c>
      <c r="W81" t="s">
        <v>122</v>
      </c>
      <c r="X81" t="s">
        <v>117</v>
      </c>
      <c r="Y81" t="s">
        <v>122</v>
      </c>
      <c r="Z81" t="s">
        <v>117</v>
      </c>
      <c r="AA81" t="s">
        <v>122</v>
      </c>
      <c r="AB81" t="s">
        <v>117</v>
      </c>
      <c r="AC81" t="s">
        <v>122</v>
      </c>
      <c r="AD81" t="s">
        <v>117</v>
      </c>
      <c r="AE81" t="s">
        <v>122</v>
      </c>
    </row>
    <row r="82" spans="1:31" x14ac:dyDescent="0.25">
      <c r="A82" s="16">
        <v>45213</v>
      </c>
      <c r="B82" s="32" t="s">
        <v>333</v>
      </c>
      <c r="C82" t="s">
        <v>110</v>
      </c>
      <c r="D82" t="s">
        <v>248</v>
      </c>
      <c r="E82" t="s">
        <v>112</v>
      </c>
      <c r="F82" t="s">
        <v>279</v>
      </c>
      <c r="G82" t="s">
        <v>185</v>
      </c>
      <c r="H82" t="s">
        <v>334</v>
      </c>
      <c r="I82" t="s">
        <v>116</v>
      </c>
      <c r="J82" s="14">
        <v>45335</v>
      </c>
      <c r="K82" s="15">
        <v>56</v>
      </c>
      <c r="L82" s="15" t="s">
        <v>112</v>
      </c>
      <c r="M82" t="s">
        <v>1</v>
      </c>
      <c r="N82" s="15">
        <v>12.32</v>
      </c>
      <c r="O82" s="15">
        <v>16.68</v>
      </c>
      <c r="P82" t="s">
        <v>117</v>
      </c>
      <c r="Q82" t="s">
        <v>122</v>
      </c>
      <c r="R82" t="s">
        <v>117</v>
      </c>
      <c r="S82" t="s">
        <v>122</v>
      </c>
      <c r="T82" t="s">
        <v>117</v>
      </c>
      <c r="U82" t="s">
        <v>122</v>
      </c>
      <c r="V82" t="s">
        <v>117</v>
      </c>
      <c r="W82" t="s">
        <v>122</v>
      </c>
      <c r="X82" t="s">
        <v>117</v>
      </c>
      <c r="Y82" t="s">
        <v>122</v>
      </c>
      <c r="Z82" t="s">
        <v>117</v>
      </c>
      <c r="AA82" t="s">
        <v>122</v>
      </c>
      <c r="AB82" t="s">
        <v>117</v>
      </c>
      <c r="AC82" t="s">
        <v>122</v>
      </c>
      <c r="AD82" t="s">
        <v>117</v>
      </c>
      <c r="AE82" t="s">
        <v>122</v>
      </c>
    </row>
    <row r="83" spans="1:31" x14ac:dyDescent="0.25">
      <c r="A83" s="16">
        <v>45216</v>
      </c>
      <c r="B83" s="32" t="s">
        <v>335</v>
      </c>
      <c r="C83" t="s">
        <v>110</v>
      </c>
      <c r="D83" t="s">
        <v>272</v>
      </c>
      <c r="E83" t="s">
        <v>112</v>
      </c>
      <c r="F83" t="s">
        <v>336</v>
      </c>
      <c r="G83" t="s">
        <v>337</v>
      </c>
      <c r="H83" t="s">
        <v>218</v>
      </c>
      <c r="I83" t="s">
        <v>150</v>
      </c>
      <c r="J83" s="14">
        <v>45216</v>
      </c>
      <c r="K83" s="15">
        <v>28</v>
      </c>
      <c r="L83" s="15" t="s">
        <v>110</v>
      </c>
      <c r="M83" t="s">
        <v>1</v>
      </c>
      <c r="N83" s="15">
        <v>8.84</v>
      </c>
      <c r="O83" s="15">
        <v>6.16</v>
      </c>
      <c r="P83" t="s">
        <v>110</v>
      </c>
      <c r="Q83" t="s">
        <v>338</v>
      </c>
      <c r="R83" t="s">
        <v>112</v>
      </c>
      <c r="S83" t="s">
        <v>339</v>
      </c>
      <c r="T83" t="s">
        <v>110</v>
      </c>
      <c r="U83" t="s">
        <v>244</v>
      </c>
      <c r="V83" t="s">
        <v>112</v>
      </c>
      <c r="W83" t="s">
        <v>340</v>
      </c>
      <c r="X83" t="s">
        <v>110</v>
      </c>
      <c r="Y83" t="s">
        <v>246</v>
      </c>
      <c r="Z83" t="s">
        <v>112</v>
      </c>
      <c r="AA83" t="s">
        <v>341</v>
      </c>
      <c r="AB83" t="s">
        <v>110</v>
      </c>
      <c r="AC83" t="s">
        <v>247</v>
      </c>
      <c r="AD83" t="s">
        <v>112</v>
      </c>
      <c r="AE83" t="s">
        <v>279</v>
      </c>
    </row>
    <row r="84" spans="1:31" x14ac:dyDescent="0.25">
      <c r="A84" s="16">
        <v>45259</v>
      </c>
      <c r="B84" s="32" t="s">
        <v>342</v>
      </c>
      <c r="C84" t="s">
        <v>110</v>
      </c>
      <c r="D84" t="s">
        <v>248</v>
      </c>
      <c r="E84" t="s">
        <v>112</v>
      </c>
      <c r="F84" t="s">
        <v>274</v>
      </c>
      <c r="G84" t="s">
        <v>343</v>
      </c>
      <c r="H84" t="s">
        <v>344</v>
      </c>
      <c r="I84" t="s">
        <v>150</v>
      </c>
      <c r="J84" s="14">
        <v>45259</v>
      </c>
      <c r="K84" s="15">
        <v>27</v>
      </c>
      <c r="L84" s="15" t="s">
        <v>112</v>
      </c>
      <c r="M84" t="s">
        <v>1</v>
      </c>
      <c r="N84" s="15">
        <v>5.94</v>
      </c>
      <c r="O84" s="15">
        <v>8.56</v>
      </c>
      <c r="P84" t="s">
        <v>112</v>
      </c>
      <c r="Q84" t="s">
        <v>279</v>
      </c>
      <c r="R84" t="s">
        <v>110</v>
      </c>
      <c r="S84" t="s">
        <v>345</v>
      </c>
      <c r="T84" t="s">
        <v>117</v>
      </c>
      <c r="U84" t="s">
        <v>122</v>
      </c>
      <c r="V84" t="s">
        <v>117</v>
      </c>
      <c r="W84" t="s">
        <v>122</v>
      </c>
      <c r="X84" t="s">
        <v>117</v>
      </c>
      <c r="Y84" t="s">
        <v>122</v>
      </c>
      <c r="Z84" t="s">
        <v>117</v>
      </c>
      <c r="AA84" t="s">
        <v>122</v>
      </c>
      <c r="AB84" t="s">
        <v>117</v>
      </c>
      <c r="AC84" t="s">
        <v>122</v>
      </c>
      <c r="AD84" t="s">
        <v>117</v>
      </c>
      <c r="AE84" t="s">
        <v>122</v>
      </c>
    </row>
    <row r="85" spans="1:31" x14ac:dyDescent="0.25">
      <c r="A85" s="16">
        <v>45321</v>
      </c>
      <c r="B85" s="32" t="s">
        <v>346</v>
      </c>
      <c r="C85" t="s">
        <v>110</v>
      </c>
      <c r="D85" t="s">
        <v>244</v>
      </c>
      <c r="E85" t="s">
        <v>112</v>
      </c>
      <c r="F85" t="s">
        <v>347</v>
      </c>
      <c r="G85" t="s">
        <v>139</v>
      </c>
      <c r="H85" t="s">
        <v>348</v>
      </c>
      <c r="I85" t="s">
        <v>150</v>
      </c>
      <c r="J85" s="14">
        <v>45325</v>
      </c>
      <c r="K85" s="15">
        <v>15</v>
      </c>
      <c r="L85" s="15" t="s">
        <v>112</v>
      </c>
      <c r="M85" t="s">
        <v>1</v>
      </c>
      <c r="N85" s="15">
        <v>3.3</v>
      </c>
      <c r="O85" s="15">
        <v>5.2</v>
      </c>
      <c r="P85" t="s">
        <v>110</v>
      </c>
      <c r="Q85" t="s">
        <v>249</v>
      </c>
      <c r="R85" t="s">
        <v>110</v>
      </c>
      <c r="S85" t="s">
        <v>247</v>
      </c>
      <c r="T85" t="s">
        <v>112</v>
      </c>
      <c r="U85" t="s">
        <v>279</v>
      </c>
      <c r="V85" t="s">
        <v>112</v>
      </c>
      <c r="W85" t="s">
        <v>349</v>
      </c>
      <c r="X85" t="s">
        <v>112</v>
      </c>
      <c r="Y85" t="s">
        <v>350</v>
      </c>
      <c r="Z85" t="s">
        <v>117</v>
      </c>
      <c r="AA85" t="s">
        <v>122</v>
      </c>
      <c r="AB85" t="s">
        <v>117</v>
      </c>
      <c r="AC85" t="s">
        <v>122</v>
      </c>
      <c r="AD85" t="s">
        <v>117</v>
      </c>
      <c r="AE85" t="s">
        <v>122</v>
      </c>
    </row>
    <row r="86" spans="1:31" x14ac:dyDescent="0.25">
      <c r="A86" s="16">
        <v>45321</v>
      </c>
      <c r="B86" s="32" t="s">
        <v>351</v>
      </c>
      <c r="C86" t="s">
        <v>110</v>
      </c>
      <c r="D86" t="s">
        <v>352</v>
      </c>
      <c r="E86" t="s">
        <v>112</v>
      </c>
      <c r="F86" t="s">
        <v>347</v>
      </c>
      <c r="G86" t="s">
        <v>174</v>
      </c>
      <c r="H86" t="s">
        <v>353</v>
      </c>
      <c r="I86" t="s">
        <v>150</v>
      </c>
      <c r="J86" s="14">
        <v>45358</v>
      </c>
      <c r="K86" s="15">
        <v>35</v>
      </c>
      <c r="L86" s="15" t="s">
        <v>112</v>
      </c>
      <c r="M86" t="s">
        <v>1</v>
      </c>
      <c r="N86" s="15">
        <v>7.7</v>
      </c>
      <c r="O86" s="15">
        <v>10.8</v>
      </c>
      <c r="P86" t="s">
        <v>112</v>
      </c>
      <c r="Q86" t="s">
        <v>279</v>
      </c>
      <c r="R86" t="s">
        <v>112</v>
      </c>
      <c r="S86" t="s">
        <v>349</v>
      </c>
      <c r="T86" t="s">
        <v>110</v>
      </c>
      <c r="U86" t="s">
        <v>354</v>
      </c>
      <c r="V86" t="s">
        <v>117</v>
      </c>
      <c r="W86" t="s">
        <v>122</v>
      </c>
      <c r="X86" t="s">
        <v>117</v>
      </c>
      <c r="Y86" t="s">
        <v>122</v>
      </c>
      <c r="Z86" t="s">
        <v>117</v>
      </c>
      <c r="AA86" t="s">
        <v>122</v>
      </c>
      <c r="AB86" t="s">
        <v>117</v>
      </c>
      <c r="AC86" t="s">
        <v>122</v>
      </c>
      <c r="AD86" t="s">
        <v>117</v>
      </c>
      <c r="AE86" t="s">
        <v>122</v>
      </c>
    </row>
    <row r="87" spans="1:31" x14ac:dyDescent="0.25">
      <c r="A87" s="16">
        <v>45321</v>
      </c>
      <c r="B87" s="32" t="s">
        <v>355</v>
      </c>
      <c r="C87" t="s">
        <v>110</v>
      </c>
      <c r="D87" t="s">
        <v>345</v>
      </c>
      <c r="E87" t="s">
        <v>112</v>
      </c>
      <c r="F87" t="s">
        <v>279</v>
      </c>
      <c r="G87" t="s">
        <v>283</v>
      </c>
      <c r="H87" t="s">
        <v>284</v>
      </c>
      <c r="I87" t="s">
        <v>116</v>
      </c>
      <c r="J87" s="14">
        <v>45321</v>
      </c>
      <c r="K87" s="15">
        <v>15</v>
      </c>
      <c r="L87" s="15" t="s">
        <v>112</v>
      </c>
      <c r="M87" t="s">
        <v>1</v>
      </c>
      <c r="N87" s="15">
        <v>3.3</v>
      </c>
      <c r="O87" s="15">
        <v>5.2</v>
      </c>
      <c r="P87" t="s">
        <v>110</v>
      </c>
      <c r="Q87" t="s">
        <v>248</v>
      </c>
      <c r="R87" t="s">
        <v>112</v>
      </c>
      <c r="S87" t="s">
        <v>349</v>
      </c>
      <c r="T87" t="s">
        <v>117</v>
      </c>
      <c r="U87" t="s">
        <v>122</v>
      </c>
      <c r="V87" t="s">
        <v>117</v>
      </c>
      <c r="W87" t="s">
        <v>122</v>
      </c>
      <c r="X87" t="s">
        <v>117</v>
      </c>
      <c r="Y87" t="s">
        <v>122</v>
      </c>
      <c r="Z87" t="s">
        <v>117</v>
      </c>
      <c r="AA87" t="s">
        <v>122</v>
      </c>
      <c r="AB87" t="s">
        <v>117</v>
      </c>
      <c r="AC87" t="s">
        <v>122</v>
      </c>
      <c r="AD87" t="s">
        <v>117</v>
      </c>
      <c r="AE87" t="s">
        <v>122</v>
      </c>
    </row>
    <row r="88" spans="1:31" x14ac:dyDescent="0.25">
      <c r="A88" s="16">
        <v>45362</v>
      </c>
      <c r="B88" s="32" t="s">
        <v>356</v>
      </c>
      <c r="C88" t="s">
        <v>110</v>
      </c>
      <c r="D88" t="s">
        <v>352</v>
      </c>
      <c r="E88" t="s">
        <v>112</v>
      </c>
      <c r="F88" t="s">
        <v>347</v>
      </c>
      <c r="G88" t="s">
        <v>142</v>
      </c>
      <c r="H88" t="s">
        <v>183</v>
      </c>
      <c r="I88" t="s">
        <v>150</v>
      </c>
      <c r="J88" s="14">
        <v>45401</v>
      </c>
      <c r="K88" s="15">
        <v>33</v>
      </c>
      <c r="L88" s="15" t="s">
        <v>112</v>
      </c>
      <c r="M88" t="s">
        <v>1</v>
      </c>
      <c r="N88" s="15">
        <v>7.26</v>
      </c>
      <c r="O88" s="15">
        <v>10.24</v>
      </c>
      <c r="P88" t="s">
        <v>110</v>
      </c>
      <c r="Q88" t="s">
        <v>354</v>
      </c>
      <c r="R88" t="s">
        <v>112</v>
      </c>
      <c r="S88" t="s">
        <v>357</v>
      </c>
      <c r="T88" t="s">
        <v>112</v>
      </c>
      <c r="U88" t="s">
        <v>349</v>
      </c>
      <c r="V88" t="s">
        <v>117</v>
      </c>
      <c r="W88" t="s">
        <v>122</v>
      </c>
      <c r="X88" t="s">
        <v>117</v>
      </c>
      <c r="Y88" t="s">
        <v>122</v>
      </c>
      <c r="Z88" t="s">
        <v>117</v>
      </c>
      <c r="AA88" t="s">
        <v>122</v>
      </c>
      <c r="AB88" t="s">
        <v>117</v>
      </c>
      <c r="AC88" t="s">
        <v>122</v>
      </c>
      <c r="AD88" t="s">
        <v>117</v>
      </c>
      <c r="AE88" t="s">
        <v>122</v>
      </c>
    </row>
    <row r="89" spans="1:31" x14ac:dyDescent="0.25">
      <c r="A89" s="16">
        <v>45381</v>
      </c>
      <c r="B89" s="32" t="s">
        <v>358</v>
      </c>
      <c r="C89" t="s">
        <v>110</v>
      </c>
      <c r="D89" t="s">
        <v>359</v>
      </c>
      <c r="E89" t="s">
        <v>112</v>
      </c>
      <c r="F89" t="s">
        <v>357</v>
      </c>
      <c r="G89" t="s">
        <v>139</v>
      </c>
      <c r="H89" t="s">
        <v>218</v>
      </c>
      <c r="I89" t="s">
        <v>116</v>
      </c>
      <c r="J89" s="14">
        <v>45381</v>
      </c>
      <c r="K89" s="15">
        <v>4</v>
      </c>
      <c r="L89" s="15" t="s">
        <v>112</v>
      </c>
      <c r="M89" t="s">
        <v>1</v>
      </c>
      <c r="N89" s="15">
        <v>0.88</v>
      </c>
      <c r="O89" s="15">
        <v>2.12</v>
      </c>
      <c r="P89" t="s">
        <v>117</v>
      </c>
      <c r="Q89" t="s">
        <v>122</v>
      </c>
      <c r="R89" t="s">
        <v>117</v>
      </c>
      <c r="S89" t="s">
        <v>122</v>
      </c>
      <c r="T89" t="s">
        <v>117</v>
      </c>
      <c r="U89" t="s">
        <v>122</v>
      </c>
      <c r="V89" t="s">
        <v>117</v>
      </c>
      <c r="W89" t="s">
        <v>122</v>
      </c>
      <c r="X89" t="s">
        <v>117</v>
      </c>
      <c r="Y89" t="s">
        <v>122</v>
      </c>
      <c r="Z89" t="s">
        <v>117</v>
      </c>
      <c r="AA89" t="s">
        <v>122</v>
      </c>
      <c r="AB89" t="s">
        <v>117</v>
      </c>
      <c r="AC89" t="s">
        <v>122</v>
      </c>
      <c r="AD89" t="s">
        <v>117</v>
      </c>
      <c r="AE89" t="s">
        <v>122</v>
      </c>
    </row>
    <row r="90" spans="1:31" x14ac:dyDescent="0.25">
      <c r="A90" s="16">
        <v>45387</v>
      </c>
      <c r="B90" s="32" t="s">
        <v>360</v>
      </c>
      <c r="C90" t="s">
        <v>110</v>
      </c>
      <c r="D90" t="s">
        <v>255</v>
      </c>
      <c r="E90" t="s">
        <v>112</v>
      </c>
      <c r="F90" t="s">
        <v>357</v>
      </c>
      <c r="G90" t="s">
        <v>139</v>
      </c>
      <c r="H90" t="s">
        <v>218</v>
      </c>
      <c r="I90" t="s">
        <v>116</v>
      </c>
      <c r="J90" s="14">
        <v>45387</v>
      </c>
      <c r="K90" s="15">
        <v>9</v>
      </c>
      <c r="L90" s="15" t="s">
        <v>112</v>
      </c>
      <c r="M90" t="s">
        <v>1</v>
      </c>
      <c r="N90" s="15">
        <v>1.98</v>
      </c>
      <c r="O90" s="15">
        <v>3.52</v>
      </c>
      <c r="P90" t="s">
        <v>117</v>
      </c>
      <c r="Q90" t="s">
        <v>122</v>
      </c>
      <c r="R90" t="s">
        <v>117</v>
      </c>
      <c r="S90" t="s">
        <v>122</v>
      </c>
      <c r="T90" t="s">
        <v>117</v>
      </c>
      <c r="U90" t="s">
        <v>122</v>
      </c>
      <c r="V90" t="s">
        <v>117</v>
      </c>
      <c r="W90" t="s">
        <v>122</v>
      </c>
      <c r="X90" t="s">
        <v>117</v>
      </c>
      <c r="Y90" t="s">
        <v>122</v>
      </c>
      <c r="Z90" t="s">
        <v>117</v>
      </c>
      <c r="AA90" t="s">
        <v>122</v>
      </c>
      <c r="AB90" t="s">
        <v>117</v>
      </c>
      <c r="AC90" t="s">
        <v>122</v>
      </c>
      <c r="AD90" t="s">
        <v>117</v>
      </c>
      <c r="AE90" t="s">
        <v>122</v>
      </c>
    </row>
    <row r="91" spans="1:31" x14ac:dyDescent="0.25">
      <c r="A91" s="16">
        <v>45450</v>
      </c>
      <c r="B91" s="32" t="s">
        <v>361</v>
      </c>
      <c r="C91" t="s">
        <v>110</v>
      </c>
      <c r="D91" t="s">
        <v>231</v>
      </c>
      <c r="E91" t="s">
        <v>112</v>
      </c>
      <c r="F91" t="s">
        <v>349</v>
      </c>
      <c r="G91" t="s">
        <v>127</v>
      </c>
      <c r="H91" t="s">
        <v>201</v>
      </c>
      <c r="I91" t="s">
        <v>116</v>
      </c>
      <c r="J91" s="14">
        <v>45564</v>
      </c>
      <c r="K91" s="15">
        <v>36</v>
      </c>
      <c r="L91" s="15" t="s">
        <v>112</v>
      </c>
      <c r="M91" t="s">
        <v>1</v>
      </c>
      <c r="N91" s="15">
        <v>7.92</v>
      </c>
      <c r="O91" s="15">
        <v>11.08</v>
      </c>
      <c r="P91" t="s">
        <v>110</v>
      </c>
      <c r="Q91" t="s">
        <v>362</v>
      </c>
      <c r="R91" t="s">
        <v>112</v>
      </c>
      <c r="S91" t="s">
        <v>357</v>
      </c>
      <c r="T91" t="s">
        <v>117</v>
      </c>
      <c r="U91" t="s">
        <v>122</v>
      </c>
      <c r="V91" t="s">
        <v>117</v>
      </c>
      <c r="W91" t="s">
        <v>122</v>
      </c>
      <c r="X91" t="s">
        <v>117</v>
      </c>
      <c r="Y91" t="s">
        <v>122</v>
      </c>
      <c r="Z91" t="s">
        <v>117</v>
      </c>
      <c r="AA91" t="s">
        <v>122</v>
      </c>
      <c r="AB91" t="s">
        <v>117</v>
      </c>
      <c r="AC91" t="s">
        <v>122</v>
      </c>
      <c r="AD91" t="s">
        <v>117</v>
      </c>
      <c r="AE91" t="s">
        <v>122</v>
      </c>
    </row>
    <row r="92" spans="1:31" x14ac:dyDescent="0.25">
      <c r="A92" s="16">
        <v>45597</v>
      </c>
      <c r="B92" s="32" t="s">
        <v>363</v>
      </c>
      <c r="C92" t="s">
        <v>110</v>
      </c>
      <c r="D92" t="s">
        <v>231</v>
      </c>
      <c r="E92" t="s">
        <v>112</v>
      </c>
      <c r="F92" t="s">
        <v>357</v>
      </c>
      <c r="G92" t="s">
        <v>364</v>
      </c>
      <c r="H92" t="s">
        <v>218</v>
      </c>
      <c r="I92" t="s">
        <v>116</v>
      </c>
      <c r="J92" s="14">
        <v>45597</v>
      </c>
      <c r="K92" s="15">
        <v>81</v>
      </c>
      <c r="L92" s="15" t="s">
        <v>112</v>
      </c>
      <c r="M92" t="s">
        <v>6</v>
      </c>
      <c r="N92" s="15">
        <v>19.440000000000001</v>
      </c>
      <c r="O92" s="15">
        <v>22.06</v>
      </c>
      <c r="P92" t="s">
        <v>117</v>
      </c>
      <c r="Q92" t="s">
        <v>122</v>
      </c>
      <c r="R92" t="s">
        <v>117</v>
      </c>
      <c r="S92" t="s">
        <v>122</v>
      </c>
      <c r="T92" t="s">
        <v>117</v>
      </c>
      <c r="U92" t="s">
        <v>122</v>
      </c>
      <c r="V92" t="s">
        <v>117</v>
      </c>
      <c r="W92" t="s">
        <v>122</v>
      </c>
      <c r="X92" t="s">
        <v>117</v>
      </c>
      <c r="Y92" t="s">
        <v>122</v>
      </c>
      <c r="Z92" t="s">
        <v>117</v>
      </c>
      <c r="AA92" t="s">
        <v>122</v>
      </c>
      <c r="AB92" t="s">
        <v>117</v>
      </c>
      <c r="AC92" t="s">
        <v>122</v>
      </c>
      <c r="AD92" t="s">
        <v>117</v>
      </c>
      <c r="AE92" t="s">
        <v>122</v>
      </c>
    </row>
    <row r="93" spans="1:31" x14ac:dyDescent="0.25">
      <c r="A93" s="16">
        <v>45606</v>
      </c>
      <c r="B93" s="32" t="s">
        <v>365</v>
      </c>
      <c r="C93" t="s">
        <v>110</v>
      </c>
      <c r="D93" t="s">
        <v>366</v>
      </c>
      <c r="E93" t="s">
        <v>112</v>
      </c>
      <c r="F93" t="s">
        <v>357</v>
      </c>
      <c r="G93" t="s">
        <v>364</v>
      </c>
      <c r="H93" t="s">
        <v>218</v>
      </c>
      <c r="I93" t="s">
        <v>161</v>
      </c>
      <c r="J93" s="14">
        <v>45662</v>
      </c>
      <c r="K93" s="15">
        <v>50</v>
      </c>
      <c r="L93" s="15" t="s">
        <v>112</v>
      </c>
      <c r="M93" t="s">
        <v>1</v>
      </c>
      <c r="N93" s="15">
        <v>5.5</v>
      </c>
      <c r="O93" s="15">
        <v>7.5</v>
      </c>
      <c r="P93" t="s">
        <v>117</v>
      </c>
      <c r="Q93" t="s">
        <v>122</v>
      </c>
      <c r="R93" t="s">
        <v>117</v>
      </c>
      <c r="S93" t="s">
        <v>122</v>
      </c>
      <c r="T93" t="s">
        <v>117</v>
      </c>
      <c r="U93" t="s">
        <v>122</v>
      </c>
      <c r="V93" t="s">
        <v>117</v>
      </c>
      <c r="W93" t="s">
        <v>122</v>
      </c>
      <c r="X93" t="s">
        <v>117</v>
      </c>
      <c r="Y93" t="s">
        <v>122</v>
      </c>
      <c r="Z93" t="s">
        <v>117</v>
      </c>
      <c r="AA93" t="s">
        <v>122</v>
      </c>
      <c r="AB93" t="s">
        <v>117</v>
      </c>
      <c r="AC93" t="s">
        <v>122</v>
      </c>
      <c r="AD93" t="s">
        <v>117</v>
      </c>
      <c r="AE93" t="s">
        <v>122</v>
      </c>
    </row>
    <row r="94" spans="1:31" x14ac:dyDescent="0.25">
      <c r="A94" s="16">
        <v>45606</v>
      </c>
      <c r="B94" s="32" t="s">
        <v>367</v>
      </c>
      <c r="C94" t="s">
        <v>110</v>
      </c>
      <c r="D94" t="s">
        <v>231</v>
      </c>
      <c r="E94" t="s">
        <v>112</v>
      </c>
      <c r="F94" t="s">
        <v>357</v>
      </c>
      <c r="G94" t="s">
        <v>337</v>
      </c>
      <c r="H94" t="s">
        <v>368</v>
      </c>
      <c r="I94" t="s">
        <v>116</v>
      </c>
      <c r="J94" s="14">
        <v>45662</v>
      </c>
      <c r="K94" s="15">
        <v>50</v>
      </c>
      <c r="L94" s="15" t="s">
        <v>110</v>
      </c>
      <c r="M94" t="s">
        <v>1</v>
      </c>
      <c r="N94" s="15">
        <v>15</v>
      </c>
      <c r="O94" s="15">
        <v>11</v>
      </c>
      <c r="P94" t="s">
        <v>117</v>
      </c>
      <c r="Q94" t="s">
        <v>122</v>
      </c>
      <c r="R94" t="s">
        <v>117</v>
      </c>
      <c r="S94" t="s">
        <v>122</v>
      </c>
      <c r="T94" t="s">
        <v>117</v>
      </c>
      <c r="U94" t="s">
        <v>122</v>
      </c>
      <c r="V94" t="s">
        <v>117</v>
      </c>
      <c r="W94" t="s">
        <v>122</v>
      </c>
      <c r="X94" t="s">
        <v>117</v>
      </c>
      <c r="Y94" t="s">
        <v>122</v>
      </c>
      <c r="Z94" t="s">
        <v>117</v>
      </c>
      <c r="AA94" t="s">
        <v>122</v>
      </c>
      <c r="AB94" t="s">
        <v>117</v>
      </c>
      <c r="AC94" t="s">
        <v>122</v>
      </c>
      <c r="AD94" t="s">
        <v>117</v>
      </c>
      <c r="AE94" t="s">
        <v>122</v>
      </c>
    </row>
    <row r="95" spans="1:31" x14ac:dyDescent="0.25">
      <c r="A95" s="16">
        <v>45612</v>
      </c>
      <c r="B95" s="32" t="s">
        <v>369</v>
      </c>
      <c r="C95" t="s">
        <v>110</v>
      </c>
      <c r="D95" t="s">
        <v>370</v>
      </c>
      <c r="E95" t="s">
        <v>112</v>
      </c>
      <c r="F95" t="s">
        <v>371</v>
      </c>
      <c r="G95" t="s">
        <v>127</v>
      </c>
      <c r="H95" t="s">
        <v>218</v>
      </c>
      <c r="I95" t="s">
        <v>116</v>
      </c>
      <c r="J95" s="14">
        <v>45662</v>
      </c>
      <c r="K95" s="15">
        <v>80</v>
      </c>
      <c r="L95" s="15" t="s">
        <v>112</v>
      </c>
      <c r="M95" t="s">
        <v>6</v>
      </c>
      <c r="N95" s="15">
        <v>19.2</v>
      </c>
      <c r="O95" s="15">
        <v>21.8</v>
      </c>
      <c r="P95" t="s">
        <v>110</v>
      </c>
      <c r="Q95" t="s">
        <v>354</v>
      </c>
      <c r="R95" t="s">
        <v>112</v>
      </c>
      <c r="S95" t="s">
        <v>349</v>
      </c>
      <c r="T95" t="s">
        <v>112</v>
      </c>
      <c r="U95" t="s">
        <v>357</v>
      </c>
      <c r="V95" t="s">
        <v>117</v>
      </c>
      <c r="W95" t="s">
        <v>122</v>
      </c>
      <c r="X95" t="s">
        <v>117</v>
      </c>
      <c r="Y95" t="s">
        <v>122</v>
      </c>
      <c r="Z95" t="s">
        <v>117</v>
      </c>
      <c r="AA95" t="s">
        <v>122</v>
      </c>
      <c r="AB95" t="s">
        <v>117</v>
      </c>
      <c r="AC95" t="s">
        <v>122</v>
      </c>
      <c r="AD95" t="s">
        <v>117</v>
      </c>
      <c r="AE95" t="s">
        <v>122</v>
      </c>
    </row>
    <row r="96" spans="1:31" x14ac:dyDescent="0.25">
      <c r="A96" s="16">
        <v>45662</v>
      </c>
      <c r="B96" s="32" t="s">
        <v>372</v>
      </c>
      <c r="C96" t="s">
        <v>110</v>
      </c>
      <c r="D96" t="s">
        <v>366</v>
      </c>
      <c r="E96" t="s">
        <v>112</v>
      </c>
      <c r="F96" t="s">
        <v>357</v>
      </c>
      <c r="G96" t="s">
        <v>256</v>
      </c>
      <c r="H96" t="s">
        <v>373</v>
      </c>
      <c r="I96" t="s">
        <v>161</v>
      </c>
      <c r="J96" s="14">
        <v>45662</v>
      </c>
      <c r="K96" s="15">
        <v>24</v>
      </c>
      <c r="L96" s="15" t="s">
        <v>112</v>
      </c>
      <c r="M96" t="s">
        <v>1</v>
      </c>
      <c r="N96" s="15">
        <v>2.64</v>
      </c>
      <c r="O96" s="15">
        <v>3.86</v>
      </c>
      <c r="P96" t="s">
        <v>117</v>
      </c>
      <c r="Q96" t="s">
        <v>122</v>
      </c>
      <c r="R96" t="s">
        <v>117</v>
      </c>
      <c r="S96" t="s">
        <v>122</v>
      </c>
      <c r="T96" t="s">
        <v>117</v>
      </c>
      <c r="U96" t="s">
        <v>122</v>
      </c>
      <c r="V96" t="s">
        <v>117</v>
      </c>
      <c r="W96" t="s">
        <v>122</v>
      </c>
      <c r="X96" t="s">
        <v>117</v>
      </c>
      <c r="Y96" t="s">
        <v>122</v>
      </c>
      <c r="Z96" t="s">
        <v>117</v>
      </c>
      <c r="AA96" t="s">
        <v>122</v>
      </c>
      <c r="AB96" t="s">
        <v>117</v>
      </c>
      <c r="AC96" t="s">
        <v>122</v>
      </c>
      <c r="AD96" t="s">
        <v>117</v>
      </c>
      <c r="AE96" t="s">
        <v>122</v>
      </c>
    </row>
    <row r="97" spans="1:31" x14ac:dyDescent="0.25">
      <c r="A97" s="16">
        <v>45669</v>
      </c>
      <c r="B97" s="32" t="s">
        <v>374</v>
      </c>
      <c r="C97" t="s">
        <v>110</v>
      </c>
      <c r="D97" t="s">
        <v>375</v>
      </c>
      <c r="E97" t="s">
        <v>112</v>
      </c>
      <c r="F97" t="s">
        <v>357</v>
      </c>
      <c r="G97" t="s">
        <v>174</v>
      </c>
      <c r="H97" t="s">
        <v>195</v>
      </c>
      <c r="I97" t="s">
        <v>161</v>
      </c>
      <c r="J97" s="14">
        <v>45669</v>
      </c>
      <c r="K97" s="15">
        <v>18</v>
      </c>
      <c r="L97" s="15" t="s">
        <v>112</v>
      </c>
      <c r="M97" t="s">
        <v>1</v>
      </c>
      <c r="N97" s="15">
        <v>1.98</v>
      </c>
      <c r="O97" s="15">
        <v>3.02</v>
      </c>
      <c r="P97" t="s">
        <v>117</v>
      </c>
      <c r="Q97" t="s">
        <v>122</v>
      </c>
      <c r="R97" t="s">
        <v>117</v>
      </c>
      <c r="S97" t="s">
        <v>122</v>
      </c>
      <c r="T97" t="s">
        <v>117</v>
      </c>
      <c r="U97" t="s">
        <v>122</v>
      </c>
      <c r="V97" t="s">
        <v>117</v>
      </c>
      <c r="W97" t="s">
        <v>122</v>
      </c>
      <c r="X97" t="s">
        <v>117</v>
      </c>
      <c r="Y97" t="s">
        <v>122</v>
      </c>
      <c r="Z97" t="s">
        <v>117</v>
      </c>
      <c r="AA97" t="s">
        <v>122</v>
      </c>
      <c r="AB97" t="s">
        <v>117</v>
      </c>
      <c r="AC97" t="s">
        <v>122</v>
      </c>
      <c r="AD97" t="s">
        <v>117</v>
      </c>
      <c r="AE97" t="s">
        <v>122</v>
      </c>
    </row>
    <row r="98" spans="1:31" x14ac:dyDescent="0.25">
      <c r="A98" s="16">
        <v>45669</v>
      </c>
      <c r="B98" s="32" t="s">
        <v>376</v>
      </c>
      <c r="C98" t="s">
        <v>110</v>
      </c>
      <c r="D98" t="s">
        <v>375</v>
      </c>
      <c r="E98" t="s">
        <v>112</v>
      </c>
      <c r="F98" t="s">
        <v>357</v>
      </c>
      <c r="G98" t="s">
        <v>174</v>
      </c>
      <c r="H98" t="s">
        <v>195</v>
      </c>
      <c r="I98" t="s">
        <v>161</v>
      </c>
      <c r="J98" s="14">
        <v>45669</v>
      </c>
      <c r="K98" s="15">
        <v>24</v>
      </c>
      <c r="L98" s="15" t="s">
        <v>112</v>
      </c>
      <c r="M98" t="s">
        <v>1</v>
      </c>
      <c r="N98" s="15">
        <v>2.64</v>
      </c>
      <c r="O98" s="15">
        <v>3.86</v>
      </c>
      <c r="P98" t="s">
        <v>117</v>
      </c>
      <c r="Q98" t="s">
        <v>122</v>
      </c>
      <c r="R98" t="s">
        <v>117</v>
      </c>
      <c r="S98" t="s">
        <v>122</v>
      </c>
      <c r="T98" t="s">
        <v>117</v>
      </c>
      <c r="U98" t="s">
        <v>122</v>
      </c>
      <c r="V98" t="s">
        <v>117</v>
      </c>
      <c r="W98" t="s">
        <v>122</v>
      </c>
      <c r="X98" t="s">
        <v>117</v>
      </c>
      <c r="Y98" t="s">
        <v>122</v>
      </c>
      <c r="Z98" t="s">
        <v>117</v>
      </c>
      <c r="AA98" t="s">
        <v>122</v>
      </c>
      <c r="AB98" t="s">
        <v>117</v>
      </c>
      <c r="AC98" t="s">
        <v>122</v>
      </c>
      <c r="AD98" t="s">
        <v>117</v>
      </c>
      <c r="AE98" t="s">
        <v>122</v>
      </c>
    </row>
    <row r="99" spans="1:31" x14ac:dyDescent="0.25">
      <c r="A99" s="16">
        <v>45669</v>
      </c>
      <c r="B99" s="32" t="s">
        <v>377</v>
      </c>
      <c r="C99" t="s">
        <v>110</v>
      </c>
      <c r="D99" t="s">
        <v>375</v>
      </c>
      <c r="E99" t="s">
        <v>112</v>
      </c>
      <c r="F99" t="s">
        <v>357</v>
      </c>
      <c r="G99" t="s">
        <v>174</v>
      </c>
      <c r="H99" t="s">
        <v>195</v>
      </c>
      <c r="I99" t="s">
        <v>161</v>
      </c>
      <c r="J99" s="14">
        <v>45681</v>
      </c>
      <c r="K99" s="15">
        <v>18</v>
      </c>
      <c r="L99" s="15" t="s">
        <v>112</v>
      </c>
      <c r="M99" t="s">
        <v>7</v>
      </c>
      <c r="N99" s="15">
        <v>2.25</v>
      </c>
      <c r="O99" s="15">
        <v>2.25</v>
      </c>
      <c r="P99" t="s">
        <v>117</v>
      </c>
      <c r="Q99" t="s">
        <v>122</v>
      </c>
      <c r="R99" t="s">
        <v>117</v>
      </c>
      <c r="S99" t="s">
        <v>122</v>
      </c>
      <c r="T99" t="s">
        <v>117</v>
      </c>
      <c r="U99" t="s">
        <v>122</v>
      </c>
      <c r="V99" t="s">
        <v>117</v>
      </c>
      <c r="W99" t="s">
        <v>122</v>
      </c>
      <c r="X99" t="s">
        <v>117</v>
      </c>
      <c r="Y99" t="s">
        <v>122</v>
      </c>
      <c r="Z99" t="s">
        <v>117</v>
      </c>
      <c r="AA99" t="s">
        <v>122</v>
      </c>
      <c r="AB99" t="s">
        <v>117</v>
      </c>
      <c r="AC99" t="s">
        <v>122</v>
      </c>
      <c r="AD99" t="s">
        <v>117</v>
      </c>
      <c r="AE99" t="s">
        <v>122</v>
      </c>
    </row>
    <row r="100" spans="1:31" x14ac:dyDescent="0.25">
      <c r="A100" s="16">
        <v>45681</v>
      </c>
      <c r="B100" s="32" t="s">
        <v>378</v>
      </c>
      <c r="C100" t="s">
        <v>110</v>
      </c>
      <c r="D100" t="s">
        <v>357</v>
      </c>
      <c r="E100" t="s">
        <v>112</v>
      </c>
      <c r="F100" t="s">
        <v>379</v>
      </c>
      <c r="G100" t="s">
        <v>185</v>
      </c>
      <c r="H100" t="s">
        <v>380</v>
      </c>
      <c r="I100" t="s">
        <v>161</v>
      </c>
      <c r="J100" s="14">
        <v>45682</v>
      </c>
      <c r="K100" s="15">
        <v>20</v>
      </c>
      <c r="L100" s="15" t="s">
        <v>110</v>
      </c>
      <c r="M100" t="s">
        <v>6</v>
      </c>
      <c r="N100" s="15">
        <v>3.1</v>
      </c>
      <c r="O100" s="15">
        <v>2.4</v>
      </c>
      <c r="P100" t="s">
        <v>117</v>
      </c>
      <c r="Q100" t="s">
        <v>122</v>
      </c>
      <c r="R100" t="s">
        <v>117</v>
      </c>
      <c r="S100" t="s">
        <v>122</v>
      </c>
      <c r="T100" t="s">
        <v>117</v>
      </c>
      <c r="U100" t="s">
        <v>122</v>
      </c>
      <c r="V100" t="s">
        <v>117</v>
      </c>
      <c r="W100" t="s">
        <v>122</v>
      </c>
      <c r="X100" t="s">
        <v>117</v>
      </c>
      <c r="Y100" t="s">
        <v>122</v>
      </c>
      <c r="Z100" t="s">
        <v>117</v>
      </c>
      <c r="AA100" t="s">
        <v>122</v>
      </c>
      <c r="AB100" t="s">
        <v>117</v>
      </c>
      <c r="AC100" t="s">
        <v>122</v>
      </c>
      <c r="AD100" t="s">
        <v>117</v>
      </c>
      <c r="AE100" t="s">
        <v>122</v>
      </c>
    </row>
    <row r="101" spans="1:31" x14ac:dyDescent="0.25">
      <c r="A101" s="16">
        <v>45683</v>
      </c>
      <c r="B101" s="32" t="s">
        <v>381</v>
      </c>
      <c r="C101" t="s">
        <v>110</v>
      </c>
      <c r="D101" t="s">
        <v>375</v>
      </c>
      <c r="E101" t="s">
        <v>112</v>
      </c>
      <c r="F101" t="s">
        <v>357</v>
      </c>
      <c r="G101" t="s">
        <v>174</v>
      </c>
      <c r="H101" t="s">
        <v>218</v>
      </c>
      <c r="I101" t="s">
        <v>161</v>
      </c>
      <c r="J101" s="14">
        <v>45683</v>
      </c>
      <c r="K101" s="15">
        <v>22</v>
      </c>
      <c r="L101" s="15" t="s">
        <v>112</v>
      </c>
      <c r="M101" t="s">
        <v>1</v>
      </c>
      <c r="N101" s="15">
        <v>2.42</v>
      </c>
      <c r="O101" s="15">
        <v>3.58</v>
      </c>
      <c r="P101" t="s">
        <v>117</v>
      </c>
      <c r="Q101" t="s">
        <v>122</v>
      </c>
      <c r="R101" t="s">
        <v>117</v>
      </c>
      <c r="S101" t="s">
        <v>122</v>
      </c>
      <c r="T101" t="s">
        <v>117</v>
      </c>
      <c r="U101" t="s">
        <v>122</v>
      </c>
      <c r="V101" t="s">
        <v>117</v>
      </c>
      <c r="W101" t="s">
        <v>122</v>
      </c>
      <c r="X101" t="s">
        <v>117</v>
      </c>
      <c r="Y101" t="s">
        <v>122</v>
      </c>
      <c r="Z101" t="s">
        <v>117</v>
      </c>
      <c r="AA101" t="s">
        <v>122</v>
      </c>
      <c r="AB101" t="s">
        <v>117</v>
      </c>
      <c r="AC101" t="s">
        <v>122</v>
      </c>
      <c r="AD101" t="s">
        <v>117</v>
      </c>
      <c r="AE101" t="s">
        <v>122</v>
      </c>
    </row>
    <row r="102" spans="1:31" x14ac:dyDescent="0.25">
      <c r="A102" s="15" t="s">
        <v>414</v>
      </c>
      <c r="B102" t="s">
        <v>415</v>
      </c>
      <c r="C102" t="s">
        <v>110</v>
      </c>
      <c r="D102" t="s">
        <v>420</v>
      </c>
      <c r="E102" t="s">
        <v>112</v>
      </c>
      <c r="F102" t="s">
        <v>421</v>
      </c>
      <c r="G102" t="s">
        <v>127</v>
      </c>
      <c r="H102" t="s">
        <v>416</v>
      </c>
      <c r="I102" t="s">
        <v>150</v>
      </c>
      <c r="J102" s="14">
        <v>45689</v>
      </c>
      <c r="K102" s="15">
        <v>57</v>
      </c>
      <c r="L102" s="15" t="s">
        <v>112</v>
      </c>
      <c r="M102" t="s">
        <v>1</v>
      </c>
      <c r="N102" s="15">
        <v>12.54</v>
      </c>
      <c r="O102" s="15">
        <v>16.96</v>
      </c>
      <c r="P102" t="s">
        <v>110</v>
      </c>
      <c r="Q102" s="1" t="s">
        <v>417</v>
      </c>
      <c r="R102" t="s">
        <v>112</v>
      </c>
      <c r="S102" t="s">
        <v>418</v>
      </c>
      <c r="T102" t="s">
        <v>112</v>
      </c>
      <c r="U102" t="s">
        <v>419</v>
      </c>
    </row>
    <row r="103" spans="1:31" x14ac:dyDescent="0.25">
      <c r="A103" s="16"/>
      <c r="J103" s="14"/>
    </row>
    <row r="104" spans="1:31" x14ac:dyDescent="0.25">
      <c r="A104" s="16"/>
      <c r="J104" s="14"/>
    </row>
    <row r="105" spans="1:31" x14ac:dyDescent="0.25">
      <c r="A105" s="16"/>
      <c r="J105" s="14"/>
    </row>
    <row r="106" spans="1:31" x14ac:dyDescent="0.25">
      <c r="A106" s="16"/>
      <c r="J106" s="14"/>
    </row>
    <row r="107" spans="1:31" x14ac:dyDescent="0.25">
      <c r="A107" s="16"/>
      <c r="J107" s="14"/>
    </row>
    <row r="108" spans="1:31" x14ac:dyDescent="0.25">
      <c r="A108" s="16"/>
      <c r="J108" s="14"/>
    </row>
    <row r="109" spans="1:31" x14ac:dyDescent="0.25">
      <c r="A109" s="16"/>
      <c r="J109" s="14"/>
    </row>
    <row r="110" spans="1:31" x14ac:dyDescent="0.25">
      <c r="A110" s="16"/>
      <c r="J110" s="14"/>
    </row>
    <row r="111" spans="1:31" x14ac:dyDescent="0.25">
      <c r="A111" s="16"/>
      <c r="J111" s="14"/>
    </row>
    <row r="112" spans="1:31" x14ac:dyDescent="0.25">
      <c r="A112" s="16"/>
      <c r="J112" s="14"/>
    </row>
    <row r="113" spans="1:10" x14ac:dyDescent="0.25">
      <c r="A113" s="16"/>
      <c r="J113" s="14"/>
    </row>
    <row r="114" spans="1:10" x14ac:dyDescent="0.25">
      <c r="A114" s="16"/>
      <c r="J114" s="14"/>
    </row>
    <row r="115" spans="1:10" x14ac:dyDescent="0.25">
      <c r="A115" s="16"/>
      <c r="J115" s="14"/>
    </row>
    <row r="116" spans="1:10" x14ac:dyDescent="0.25">
      <c r="A116" s="16"/>
      <c r="J116" s="14"/>
    </row>
    <row r="117" spans="1:10" x14ac:dyDescent="0.25">
      <c r="A117" s="16"/>
      <c r="J117" s="14"/>
    </row>
    <row r="118" spans="1:10" x14ac:dyDescent="0.25">
      <c r="A118" s="16"/>
      <c r="J118" s="14"/>
    </row>
    <row r="119" spans="1:10" x14ac:dyDescent="0.25">
      <c r="A119" s="16"/>
      <c r="J119" s="14"/>
    </row>
    <row r="120" spans="1:10" x14ac:dyDescent="0.25">
      <c r="A120" s="16"/>
      <c r="J120" s="14"/>
    </row>
    <row r="121" spans="1:10" x14ac:dyDescent="0.25">
      <c r="A121" s="16"/>
      <c r="J121" s="14"/>
    </row>
    <row r="122" spans="1:10" x14ac:dyDescent="0.25">
      <c r="A122" s="16"/>
    </row>
    <row r="123" spans="1:10" x14ac:dyDescent="0.25">
      <c r="A123" s="16"/>
      <c r="J123" s="14"/>
    </row>
    <row r="124" spans="1:10" x14ac:dyDescent="0.25">
      <c r="A124" s="16"/>
      <c r="J124" s="14"/>
    </row>
    <row r="125" spans="1:10" x14ac:dyDescent="0.25">
      <c r="A125" s="16"/>
      <c r="J125" s="14"/>
    </row>
    <row r="126" spans="1:10" x14ac:dyDescent="0.25">
      <c r="A126" s="16"/>
      <c r="J126" s="14"/>
    </row>
    <row r="127" spans="1:10" x14ac:dyDescent="0.25">
      <c r="A127" s="16"/>
      <c r="J127" s="14"/>
    </row>
    <row r="128" spans="1:10" x14ac:dyDescent="0.25">
      <c r="A128" s="16"/>
      <c r="J128" s="14"/>
    </row>
    <row r="129" spans="1:10" x14ac:dyDescent="0.25">
      <c r="A129" s="16"/>
      <c r="J129" s="14"/>
    </row>
    <row r="130" spans="1:10" x14ac:dyDescent="0.25">
      <c r="A130" s="16"/>
      <c r="J130" s="14"/>
    </row>
    <row r="131" spans="1:10" x14ac:dyDescent="0.25">
      <c r="A131" s="16"/>
      <c r="J131" s="14"/>
    </row>
    <row r="132" spans="1:10" x14ac:dyDescent="0.25">
      <c r="A132" s="16"/>
      <c r="J132" s="14"/>
    </row>
    <row r="133" spans="1:10" x14ac:dyDescent="0.25">
      <c r="A133" s="16"/>
      <c r="J133" s="14"/>
    </row>
    <row r="134" spans="1:10" x14ac:dyDescent="0.25">
      <c r="A134" s="16"/>
      <c r="J134" s="14"/>
    </row>
    <row r="135" spans="1:10" x14ac:dyDescent="0.25">
      <c r="A135" s="16"/>
      <c r="J135" s="14"/>
    </row>
    <row r="136" spans="1:10" x14ac:dyDescent="0.25">
      <c r="A136" s="16"/>
      <c r="J136" s="14"/>
    </row>
    <row r="137" spans="1:10" x14ac:dyDescent="0.25">
      <c r="A137" s="16"/>
      <c r="J137" s="14"/>
    </row>
    <row r="138" spans="1:10" x14ac:dyDescent="0.25">
      <c r="A138" s="16"/>
      <c r="J138" s="14"/>
    </row>
    <row r="139" spans="1:10" x14ac:dyDescent="0.25">
      <c r="A139" s="16"/>
      <c r="J139" s="14"/>
    </row>
    <row r="140" spans="1:10" x14ac:dyDescent="0.25">
      <c r="A140" s="16"/>
      <c r="J140" s="14"/>
    </row>
    <row r="141" spans="1:10" x14ac:dyDescent="0.25">
      <c r="A141" s="16"/>
      <c r="J141" s="14"/>
    </row>
    <row r="142" spans="1:10" x14ac:dyDescent="0.25">
      <c r="A142" s="16"/>
      <c r="J142" s="14"/>
    </row>
    <row r="143" spans="1:10" x14ac:dyDescent="0.25">
      <c r="A143" s="16"/>
      <c r="J143" s="14"/>
    </row>
    <row r="144" spans="1:10" x14ac:dyDescent="0.25">
      <c r="A144" s="16"/>
      <c r="J144" s="14"/>
    </row>
    <row r="145" spans="1:10" x14ac:dyDescent="0.25">
      <c r="A145" s="16"/>
      <c r="J145" s="14"/>
    </row>
    <row r="146" spans="1:10" x14ac:dyDescent="0.25">
      <c r="A146" s="16"/>
      <c r="J146" s="14"/>
    </row>
    <row r="147" spans="1:10" x14ac:dyDescent="0.25">
      <c r="A147" s="16"/>
      <c r="J147" s="14"/>
    </row>
    <row r="148" spans="1:10" x14ac:dyDescent="0.25">
      <c r="A148" s="16"/>
      <c r="J148" s="14"/>
    </row>
    <row r="149" spans="1:10" x14ac:dyDescent="0.25">
      <c r="A149" s="16"/>
      <c r="J149" s="14"/>
    </row>
    <row r="150" spans="1:10" x14ac:dyDescent="0.25">
      <c r="A150" s="16"/>
      <c r="J150" s="14"/>
    </row>
    <row r="151" spans="1:10" x14ac:dyDescent="0.25">
      <c r="A151" s="16"/>
      <c r="J151" s="14"/>
    </row>
    <row r="152" spans="1:10" x14ac:dyDescent="0.25">
      <c r="A152" s="16"/>
      <c r="J152" s="14"/>
    </row>
    <row r="153" spans="1:10" x14ac:dyDescent="0.25">
      <c r="A153" s="16"/>
      <c r="J153" s="14"/>
    </row>
    <row r="154" spans="1:10" x14ac:dyDescent="0.25">
      <c r="A154" s="16"/>
      <c r="J154" s="14"/>
    </row>
    <row r="155" spans="1:10" x14ac:dyDescent="0.25">
      <c r="A155" s="16"/>
      <c r="J155" s="14"/>
    </row>
    <row r="156" spans="1:10" x14ac:dyDescent="0.25">
      <c r="A156" s="16"/>
      <c r="J156" s="14"/>
    </row>
    <row r="157" spans="1:10" x14ac:dyDescent="0.25">
      <c r="A157" s="16"/>
      <c r="J157" s="14"/>
    </row>
    <row r="158" spans="1:10" x14ac:dyDescent="0.25">
      <c r="A158" s="16"/>
      <c r="J158" s="14"/>
    </row>
    <row r="159" spans="1:10" x14ac:dyDescent="0.25">
      <c r="A159" s="16"/>
      <c r="J159" s="14"/>
    </row>
    <row r="160" spans="1:10" x14ac:dyDescent="0.25">
      <c r="A160" s="16"/>
      <c r="J160" s="14"/>
    </row>
    <row r="161" spans="1:10" x14ac:dyDescent="0.25">
      <c r="A161" s="16"/>
      <c r="J161" s="14"/>
    </row>
    <row r="162" spans="1:10" x14ac:dyDescent="0.25">
      <c r="A162" s="16"/>
      <c r="J162" s="14"/>
    </row>
    <row r="163" spans="1:10" x14ac:dyDescent="0.25">
      <c r="A163" s="16"/>
      <c r="J163" s="14"/>
    </row>
    <row r="164" spans="1:10" x14ac:dyDescent="0.25">
      <c r="A164" s="16"/>
      <c r="J164" s="14"/>
    </row>
    <row r="165" spans="1:10" x14ac:dyDescent="0.25">
      <c r="A165" s="16"/>
      <c r="J165" s="14"/>
    </row>
    <row r="166" spans="1:10" x14ac:dyDescent="0.25">
      <c r="A166" s="16"/>
      <c r="J166" s="14"/>
    </row>
    <row r="167" spans="1:10" x14ac:dyDescent="0.25">
      <c r="A167" s="16"/>
      <c r="J167" s="14"/>
    </row>
    <row r="168" spans="1:10" x14ac:dyDescent="0.25">
      <c r="A168" s="16"/>
      <c r="J168" s="14"/>
    </row>
    <row r="169" spans="1:10" x14ac:dyDescent="0.25">
      <c r="A169" s="16"/>
      <c r="J169" s="14"/>
    </row>
    <row r="170" spans="1:10" x14ac:dyDescent="0.25">
      <c r="A170" s="16"/>
      <c r="J170" s="14"/>
    </row>
    <row r="171" spans="1:10" x14ac:dyDescent="0.25">
      <c r="A171" s="16"/>
      <c r="J171" s="14"/>
    </row>
    <row r="172" spans="1:10" x14ac:dyDescent="0.25">
      <c r="A172" s="16"/>
      <c r="J172" s="14"/>
    </row>
    <row r="173" spans="1:10" x14ac:dyDescent="0.25">
      <c r="A173" s="16"/>
      <c r="J173" s="14"/>
    </row>
    <row r="174" spans="1:10" x14ac:dyDescent="0.25">
      <c r="A174" s="16"/>
      <c r="J174" s="14"/>
    </row>
    <row r="175" spans="1:10" x14ac:dyDescent="0.25">
      <c r="A175" s="16"/>
      <c r="J175" s="14"/>
    </row>
    <row r="176" spans="1:10" x14ac:dyDescent="0.25">
      <c r="A176" s="16"/>
      <c r="J176" s="14"/>
    </row>
    <row r="177" spans="1:10" x14ac:dyDescent="0.25">
      <c r="A177" s="16"/>
      <c r="J177" s="14"/>
    </row>
    <row r="178" spans="1:10" x14ac:dyDescent="0.25">
      <c r="A178" s="16"/>
      <c r="J178" s="14"/>
    </row>
    <row r="179" spans="1:10" x14ac:dyDescent="0.25">
      <c r="A179" s="16"/>
      <c r="J179" s="14"/>
    </row>
    <row r="180" spans="1:10" x14ac:dyDescent="0.25">
      <c r="A180" s="16"/>
      <c r="J180" s="14"/>
    </row>
    <row r="181" spans="1:10" x14ac:dyDescent="0.25">
      <c r="A181" s="16"/>
      <c r="J181" s="14"/>
    </row>
    <row r="182" spans="1:10" x14ac:dyDescent="0.25">
      <c r="A182" s="16"/>
      <c r="J182" s="14"/>
    </row>
    <row r="183" spans="1:10" x14ac:dyDescent="0.25">
      <c r="A183" s="16"/>
      <c r="J183" s="14"/>
    </row>
    <row r="184" spans="1:10" x14ac:dyDescent="0.25">
      <c r="A184" s="16"/>
      <c r="J184" s="14"/>
    </row>
    <row r="185" spans="1:10" x14ac:dyDescent="0.25">
      <c r="A185" s="16"/>
      <c r="J185" s="14"/>
    </row>
    <row r="186" spans="1:10" x14ac:dyDescent="0.25">
      <c r="A186" s="16"/>
      <c r="J186" s="14"/>
    </row>
    <row r="187" spans="1:10" x14ac:dyDescent="0.25">
      <c r="A187" s="16"/>
      <c r="J187" s="14"/>
    </row>
    <row r="188" spans="1:10" x14ac:dyDescent="0.25">
      <c r="A188" s="16"/>
      <c r="J188" s="14"/>
    </row>
    <row r="189" spans="1:10" x14ac:dyDescent="0.25">
      <c r="A189" s="16"/>
      <c r="J189" s="14"/>
    </row>
    <row r="190" spans="1:10" x14ac:dyDescent="0.25">
      <c r="A190" s="16"/>
      <c r="J190" s="14"/>
    </row>
    <row r="191" spans="1:10" x14ac:dyDescent="0.25">
      <c r="A191" s="16"/>
      <c r="J191" s="14"/>
    </row>
    <row r="192" spans="1:10" x14ac:dyDescent="0.25">
      <c r="A192" s="16"/>
      <c r="J192" s="14"/>
    </row>
    <row r="193" spans="1:10" x14ac:dyDescent="0.25">
      <c r="A193" s="16"/>
      <c r="J193" s="14"/>
    </row>
    <row r="194" spans="1:10" x14ac:dyDescent="0.25">
      <c r="A194" s="16"/>
      <c r="J194" s="14"/>
    </row>
    <row r="195" spans="1:10" x14ac:dyDescent="0.25">
      <c r="A195" s="16"/>
      <c r="J195" s="14"/>
    </row>
    <row r="196" spans="1:10" x14ac:dyDescent="0.25">
      <c r="A196" s="16"/>
      <c r="J196" s="14"/>
    </row>
    <row r="197" spans="1:10" x14ac:dyDescent="0.25">
      <c r="A197" s="16"/>
      <c r="J197" s="14"/>
    </row>
    <row r="198" spans="1:10" x14ac:dyDescent="0.25">
      <c r="A198" s="16"/>
      <c r="J198" s="14"/>
    </row>
    <row r="199" spans="1:10" x14ac:dyDescent="0.25">
      <c r="A199" s="16"/>
      <c r="J199" s="14"/>
    </row>
    <row r="200" spans="1:10" x14ac:dyDescent="0.25">
      <c r="A200" s="16"/>
      <c r="J200" s="14"/>
    </row>
    <row r="201" spans="1:10" x14ac:dyDescent="0.25">
      <c r="A201" s="16"/>
      <c r="J201" s="14"/>
    </row>
    <row r="202" spans="1:10" x14ac:dyDescent="0.25">
      <c r="A202" s="16"/>
      <c r="J202" s="14"/>
    </row>
    <row r="203" spans="1:10" x14ac:dyDescent="0.25">
      <c r="A203" s="16"/>
      <c r="J203" s="14"/>
    </row>
    <row r="204" spans="1:10" x14ac:dyDescent="0.25">
      <c r="A204" s="16"/>
      <c r="J204" s="14"/>
    </row>
    <row r="205" spans="1:10" x14ac:dyDescent="0.25">
      <c r="A205" s="16"/>
      <c r="J205" s="14"/>
    </row>
    <row r="206" spans="1:10" x14ac:dyDescent="0.25">
      <c r="A206" s="16"/>
      <c r="J206" s="14"/>
    </row>
    <row r="207" spans="1:10" x14ac:dyDescent="0.25">
      <c r="A207" s="16"/>
      <c r="J207" s="14"/>
    </row>
    <row r="208" spans="1:10" x14ac:dyDescent="0.25">
      <c r="A208" s="16"/>
      <c r="J208" s="14"/>
    </row>
    <row r="209" spans="1:10" x14ac:dyDescent="0.25">
      <c r="A209" s="16"/>
      <c r="J209" s="14"/>
    </row>
    <row r="210" spans="1:10" x14ac:dyDescent="0.25">
      <c r="A210" s="16"/>
      <c r="J210" s="14"/>
    </row>
    <row r="211" spans="1:10" x14ac:dyDescent="0.25">
      <c r="A211" s="16"/>
      <c r="J211" s="14"/>
    </row>
    <row r="212" spans="1:10" x14ac:dyDescent="0.25">
      <c r="A212" s="16"/>
      <c r="J212" s="14"/>
    </row>
    <row r="213" spans="1:10" x14ac:dyDescent="0.25">
      <c r="A213" s="16"/>
      <c r="J213" s="14"/>
    </row>
    <row r="214" spans="1:10" x14ac:dyDescent="0.25">
      <c r="A214" s="16"/>
      <c r="J214" s="14"/>
    </row>
    <row r="215" spans="1:10" x14ac:dyDescent="0.25">
      <c r="A215" s="16"/>
      <c r="J215" s="14"/>
    </row>
    <row r="216" spans="1:10" x14ac:dyDescent="0.25">
      <c r="A216" s="16"/>
      <c r="J216" s="14"/>
    </row>
    <row r="217" spans="1:10" x14ac:dyDescent="0.25">
      <c r="A217" s="16"/>
      <c r="J217" s="14"/>
    </row>
    <row r="218" spans="1:10" x14ac:dyDescent="0.25">
      <c r="A218" s="16"/>
      <c r="J218" s="14"/>
    </row>
    <row r="219" spans="1:10" x14ac:dyDescent="0.25">
      <c r="A219" s="16"/>
      <c r="J219" s="14"/>
    </row>
    <row r="220" spans="1:10" x14ac:dyDescent="0.25">
      <c r="A220" s="16"/>
      <c r="J220" s="14"/>
    </row>
    <row r="221" spans="1:10" x14ac:dyDescent="0.25">
      <c r="A221" s="16"/>
      <c r="J221" s="14"/>
    </row>
    <row r="222" spans="1:10" x14ac:dyDescent="0.25">
      <c r="A222" s="16"/>
      <c r="J222" s="14"/>
    </row>
    <row r="223" spans="1:10" x14ac:dyDescent="0.25">
      <c r="A223" s="16"/>
      <c r="J223" s="14"/>
    </row>
    <row r="224" spans="1:10" x14ac:dyDescent="0.25">
      <c r="A224" s="16"/>
      <c r="J224" s="14"/>
    </row>
    <row r="225" spans="1:10" x14ac:dyDescent="0.25">
      <c r="A225" s="16"/>
      <c r="J225" s="14"/>
    </row>
    <row r="226" spans="1:10" x14ac:dyDescent="0.25">
      <c r="A226" s="16"/>
      <c r="J226" s="14"/>
    </row>
    <row r="227" spans="1:10" x14ac:dyDescent="0.25">
      <c r="A227" s="16"/>
      <c r="J227" s="14"/>
    </row>
    <row r="228" spans="1:10" x14ac:dyDescent="0.25">
      <c r="A228" s="16"/>
      <c r="J228" s="14"/>
    </row>
    <row r="229" spans="1:10" x14ac:dyDescent="0.25">
      <c r="A229" s="16"/>
      <c r="J229" s="14"/>
    </row>
    <row r="230" spans="1:10" x14ac:dyDescent="0.25">
      <c r="A230" s="16"/>
      <c r="J230" s="14"/>
    </row>
    <row r="231" spans="1:10" x14ac:dyDescent="0.25">
      <c r="A231" s="16"/>
      <c r="J231" s="14"/>
    </row>
    <row r="232" spans="1:10" x14ac:dyDescent="0.25">
      <c r="A232" s="16"/>
      <c r="J232" s="14"/>
    </row>
    <row r="233" spans="1:10" x14ac:dyDescent="0.25">
      <c r="A233" s="16"/>
      <c r="J233" s="14"/>
    </row>
    <row r="234" spans="1:10" x14ac:dyDescent="0.25">
      <c r="A234" s="16"/>
      <c r="J234" s="14"/>
    </row>
    <row r="235" spans="1:10" x14ac:dyDescent="0.25">
      <c r="A235" s="16"/>
      <c r="J235" s="14"/>
    </row>
    <row r="236" spans="1:10" x14ac:dyDescent="0.25">
      <c r="A236" s="16"/>
      <c r="J236" s="14"/>
    </row>
    <row r="237" spans="1:10" x14ac:dyDescent="0.25">
      <c r="A237" s="16"/>
      <c r="J237" s="14"/>
    </row>
    <row r="238" spans="1:10" x14ac:dyDescent="0.25">
      <c r="A238" s="16"/>
      <c r="J238" s="14"/>
    </row>
    <row r="239" spans="1:10" x14ac:dyDescent="0.25">
      <c r="A239" s="16"/>
      <c r="J239" s="14"/>
    </row>
    <row r="240" spans="1:10" x14ac:dyDescent="0.25">
      <c r="A240" s="16"/>
      <c r="J240" s="14"/>
    </row>
    <row r="241" spans="1:10" x14ac:dyDescent="0.25">
      <c r="A241" s="16"/>
      <c r="J241" s="14"/>
    </row>
    <row r="242" spans="1:10" x14ac:dyDescent="0.25">
      <c r="A242" s="16"/>
      <c r="J242" s="14"/>
    </row>
    <row r="243" spans="1:10" x14ac:dyDescent="0.25">
      <c r="A243" s="16"/>
      <c r="J243" s="14"/>
    </row>
    <row r="244" spans="1:10" x14ac:dyDescent="0.25">
      <c r="A244" s="16"/>
      <c r="J244" s="14"/>
    </row>
    <row r="245" spans="1:10" x14ac:dyDescent="0.25">
      <c r="A245" s="16"/>
      <c r="J245" s="14"/>
    </row>
    <row r="246" spans="1:10" x14ac:dyDescent="0.25">
      <c r="A246" s="16"/>
      <c r="J246" s="14"/>
    </row>
    <row r="247" spans="1:10" x14ac:dyDescent="0.25">
      <c r="A247" s="16"/>
      <c r="J247" s="14"/>
    </row>
    <row r="248" spans="1:10" x14ac:dyDescent="0.25">
      <c r="A248" s="16"/>
      <c r="J248" s="14"/>
    </row>
    <row r="249" spans="1:10" x14ac:dyDescent="0.25">
      <c r="A249" s="16"/>
      <c r="J249" s="14"/>
    </row>
    <row r="250" spans="1:10" x14ac:dyDescent="0.25">
      <c r="A250" s="16"/>
      <c r="J250" s="14"/>
    </row>
    <row r="251" spans="1:10" x14ac:dyDescent="0.25">
      <c r="A251" s="16"/>
      <c r="J251" s="14"/>
    </row>
    <row r="252" spans="1:10" x14ac:dyDescent="0.25">
      <c r="A252" s="16"/>
      <c r="J252" s="14"/>
    </row>
    <row r="253" spans="1:10" x14ac:dyDescent="0.25">
      <c r="A253" s="16"/>
      <c r="J253" s="14"/>
    </row>
    <row r="254" spans="1:10" x14ac:dyDescent="0.25">
      <c r="A254" s="16"/>
      <c r="J254" s="14"/>
    </row>
    <row r="255" spans="1:10" x14ac:dyDescent="0.25">
      <c r="A255" s="16"/>
      <c r="J255" s="14"/>
    </row>
    <row r="256" spans="1:10" x14ac:dyDescent="0.25">
      <c r="A256" s="16"/>
      <c r="J256" s="14"/>
    </row>
    <row r="257" spans="1:10" x14ac:dyDescent="0.25">
      <c r="A257" s="16"/>
      <c r="J257" s="14"/>
    </row>
    <row r="258" spans="1:10" x14ac:dyDescent="0.25">
      <c r="A258" s="16"/>
      <c r="J258" s="14"/>
    </row>
    <row r="259" spans="1:10" x14ac:dyDescent="0.25">
      <c r="A259" s="16"/>
      <c r="J259" s="14"/>
    </row>
    <row r="260" spans="1:10" x14ac:dyDescent="0.25">
      <c r="A260" s="16"/>
      <c r="J260" s="14"/>
    </row>
    <row r="261" spans="1:10" x14ac:dyDescent="0.25">
      <c r="A261" s="16"/>
      <c r="J261" s="14"/>
    </row>
    <row r="262" spans="1:10" x14ac:dyDescent="0.25">
      <c r="A262" s="16"/>
      <c r="J262" s="14"/>
    </row>
    <row r="263" spans="1:10" x14ac:dyDescent="0.25">
      <c r="A263" s="16"/>
      <c r="J263" s="14"/>
    </row>
    <row r="264" spans="1:10" x14ac:dyDescent="0.25">
      <c r="A264" s="16"/>
      <c r="J264" s="14"/>
    </row>
    <row r="265" spans="1:10" x14ac:dyDescent="0.25">
      <c r="A265" s="16"/>
      <c r="J265" s="14"/>
    </row>
    <row r="266" spans="1:10" x14ac:dyDescent="0.25">
      <c r="A266" s="16"/>
      <c r="J266" s="14"/>
    </row>
    <row r="267" spans="1:10" x14ac:dyDescent="0.25">
      <c r="A267" s="16"/>
      <c r="J267" s="14"/>
    </row>
    <row r="268" spans="1:10" x14ac:dyDescent="0.25">
      <c r="A268" s="16"/>
      <c r="J268" s="14"/>
    </row>
    <row r="269" spans="1:10" x14ac:dyDescent="0.25">
      <c r="A269" s="16"/>
      <c r="J269" s="14"/>
    </row>
    <row r="270" spans="1:10" x14ac:dyDescent="0.25">
      <c r="A270" s="16"/>
      <c r="J270" s="14"/>
    </row>
    <row r="271" spans="1:10" x14ac:dyDescent="0.25">
      <c r="A271" s="16"/>
      <c r="J271" s="14"/>
    </row>
    <row r="272" spans="1:10" x14ac:dyDescent="0.25">
      <c r="A272" s="16"/>
      <c r="J272" s="14"/>
    </row>
    <row r="273" spans="1:10" x14ac:dyDescent="0.25">
      <c r="A273" s="16"/>
      <c r="J273" s="14"/>
    </row>
    <row r="274" spans="1:10" x14ac:dyDescent="0.25">
      <c r="A274" s="16"/>
      <c r="J274" s="14"/>
    </row>
    <row r="275" spans="1:10" x14ac:dyDescent="0.25">
      <c r="A275" s="16"/>
      <c r="J275" s="14"/>
    </row>
    <row r="276" spans="1:10" x14ac:dyDescent="0.25">
      <c r="A276" s="16"/>
      <c r="J276" s="14"/>
    </row>
    <row r="277" spans="1:10" x14ac:dyDescent="0.25">
      <c r="A277" s="16"/>
      <c r="J277" s="14"/>
    </row>
    <row r="278" spans="1:10" x14ac:dyDescent="0.25">
      <c r="A278" s="16"/>
      <c r="J278" s="14"/>
    </row>
    <row r="279" spans="1:10" x14ac:dyDescent="0.25">
      <c r="A279" s="16"/>
      <c r="J279" s="14"/>
    </row>
    <row r="280" spans="1:10" x14ac:dyDescent="0.25">
      <c r="A280" s="16"/>
      <c r="J280" s="14"/>
    </row>
    <row r="281" spans="1:10" x14ac:dyDescent="0.25">
      <c r="A281" s="16"/>
      <c r="J281" s="14"/>
    </row>
    <row r="282" spans="1:10" x14ac:dyDescent="0.25">
      <c r="A282" s="16"/>
      <c r="J282" s="14"/>
    </row>
    <row r="283" spans="1:10" x14ac:dyDescent="0.25">
      <c r="A283" s="16"/>
      <c r="J283" s="14"/>
    </row>
  </sheetData>
  <sortState xmlns:xlrd2="http://schemas.microsoft.com/office/spreadsheetml/2017/richdata2" ref="A2:AE279">
    <sortCondition ref="A2:A279"/>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4F630-541E-40CE-B016-32D17A7AC47E}">
  <dimension ref="D3:L31"/>
  <sheetViews>
    <sheetView workbookViewId="0">
      <selection activeCell="F3" sqref="F3"/>
    </sheetView>
  </sheetViews>
  <sheetFormatPr defaultRowHeight="15" x14ac:dyDescent="0.25"/>
  <cols>
    <col min="1" max="3" width="9.140625" style="3"/>
    <col min="4" max="4" width="12.140625" style="6" customWidth="1"/>
    <col min="5" max="5" width="33.7109375" style="3" customWidth="1"/>
    <col min="6" max="16384" width="9.140625" style="3"/>
  </cols>
  <sheetData>
    <row r="3" spans="4:8" ht="30" customHeight="1" x14ac:dyDescent="0.25">
      <c r="D3" s="74" t="s">
        <v>3</v>
      </c>
      <c r="E3" s="74"/>
      <c r="F3" s="2"/>
    </row>
    <row r="4" spans="4:8" s="4" customFormat="1" ht="30" customHeight="1" x14ac:dyDescent="0.25">
      <c r="D4" s="11">
        <v>18</v>
      </c>
      <c r="E4" s="12" t="s">
        <v>4</v>
      </c>
    </row>
    <row r="5" spans="4:8" s="4" customFormat="1" ht="30" customHeight="1" x14ac:dyDescent="0.25">
      <c r="D5" s="75" t="s">
        <v>5</v>
      </c>
      <c r="E5" s="75"/>
    </row>
    <row r="6" spans="4:8" s="4" customFormat="1" ht="30" customHeight="1" x14ac:dyDescent="0.25">
      <c r="D6" s="19">
        <f>$L$25+$L$27+1</f>
        <v>6.04</v>
      </c>
      <c r="E6" s="10" t="s">
        <v>1</v>
      </c>
    </row>
    <row r="7" spans="4:8" s="4" customFormat="1" ht="30" customHeight="1" x14ac:dyDescent="0.25">
      <c r="D7" s="19">
        <f>$L$25+$L$28+1</f>
        <v>5.68</v>
      </c>
      <c r="E7" s="10" t="s">
        <v>6</v>
      </c>
    </row>
    <row r="8" spans="4:8" s="4" customFormat="1" ht="30" customHeight="1" x14ac:dyDescent="0.25">
      <c r="D8" s="19">
        <f>($D$7+$D$9)/2-0.5</f>
        <v>4.5</v>
      </c>
      <c r="E8" s="10" t="s">
        <v>7</v>
      </c>
    </row>
    <row r="9" spans="4:8" s="4" customFormat="1" ht="30" customHeight="1" x14ac:dyDescent="0.25">
      <c r="D9" s="19">
        <f>($L$25)+($D$4*-1/100)</f>
        <v>4.32</v>
      </c>
      <c r="E9" s="10" t="s">
        <v>8</v>
      </c>
    </row>
    <row r="10" spans="4:8" ht="30" customHeight="1" x14ac:dyDescent="0.25">
      <c r="D10" s="19">
        <f>($L$25)+($D$4*-3/100)</f>
        <v>3.96</v>
      </c>
      <c r="E10" s="10" t="s">
        <v>9</v>
      </c>
    </row>
    <row r="11" spans="4:8" ht="30" customHeight="1" x14ac:dyDescent="0.25">
      <c r="D11" s="76" t="s">
        <v>10</v>
      </c>
      <c r="E11" s="76"/>
    </row>
    <row r="12" spans="4:8" ht="30" customHeight="1" x14ac:dyDescent="0.25">
      <c r="D12" s="19">
        <f>($L$25+$L$27+1)/2</f>
        <v>3.02</v>
      </c>
      <c r="E12" s="10" t="s">
        <v>1</v>
      </c>
      <c r="H12" s="5"/>
    </row>
    <row r="13" spans="4:8" ht="30" customHeight="1" x14ac:dyDescent="0.25">
      <c r="D13" s="19">
        <f>($L$25+$L$28+1)/2</f>
        <v>2.84</v>
      </c>
      <c r="E13" s="10" t="s">
        <v>6</v>
      </c>
    </row>
    <row r="14" spans="4:8" ht="30" customHeight="1" x14ac:dyDescent="0.25">
      <c r="D14" s="19">
        <f>$D$8/2</f>
        <v>2.25</v>
      </c>
      <c r="E14" s="10" t="s">
        <v>7</v>
      </c>
    </row>
    <row r="15" spans="4:8" ht="30" customHeight="1" x14ac:dyDescent="0.25">
      <c r="D15" s="19">
        <f>$D$9/2</f>
        <v>2.16</v>
      </c>
      <c r="E15" s="10" t="s">
        <v>8</v>
      </c>
    </row>
    <row r="16" spans="4:8" ht="30" customHeight="1" x14ac:dyDescent="0.25">
      <c r="D16" s="19">
        <f>$D$10/2</f>
        <v>1.98</v>
      </c>
      <c r="E16" s="10" t="s">
        <v>9</v>
      </c>
    </row>
    <row r="17" spans="11:12" ht="30" customHeight="1" x14ac:dyDescent="0.25"/>
    <row r="25" spans="11:12" x14ac:dyDescent="0.25">
      <c r="K25" s="3" t="s">
        <v>11</v>
      </c>
      <c r="L25" s="3">
        <f>$D$4/4</f>
        <v>4.5</v>
      </c>
    </row>
    <row r="26" spans="11:12" x14ac:dyDescent="0.25">
      <c r="K26" s="3" t="s">
        <v>12</v>
      </c>
    </row>
    <row r="27" spans="11:12" x14ac:dyDescent="0.25">
      <c r="K27" s="3" t="s">
        <v>13</v>
      </c>
      <c r="L27" s="3">
        <f>$D$4*3/100</f>
        <v>0.54</v>
      </c>
    </row>
    <row r="28" spans="11:12" x14ac:dyDescent="0.25">
      <c r="K28" s="3" t="s">
        <v>14</v>
      </c>
      <c r="L28" s="3">
        <f>$D$4*1/100</f>
        <v>0.18</v>
      </c>
    </row>
    <row r="29" spans="11:12" x14ac:dyDescent="0.25">
      <c r="K29" s="3" t="s">
        <v>15</v>
      </c>
    </row>
    <row r="30" spans="11:12" x14ac:dyDescent="0.25">
      <c r="K30" s="3" t="s">
        <v>16</v>
      </c>
      <c r="L30" s="3">
        <f>($L$25)+($D$4*-1/100)</f>
        <v>4.32</v>
      </c>
    </row>
    <row r="31" spans="11:12" x14ac:dyDescent="0.25">
      <c r="K31" s="3" t="s">
        <v>17</v>
      </c>
      <c r="L31" s="3">
        <f>($L$25)+($D$4*-3/100)</f>
        <v>3.96</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FitzMaurice, Kyle</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2025-01-21T04:48:20Z</dcterms:created>
  <dcterms:modified xsi:type="dcterms:W3CDTF">2025-02-06T06:42:48Z</dcterms:modified>
</cp:coreProperties>
</file>